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515" windowHeight="10575" tabRatio="809" activeTab="1"/>
  </bookViews>
  <sheets>
    <sheet name="Template" sheetId="2" r:id="rId1"/>
    <sheet name="14.2.4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1" i="8" l="1"/>
  <c r="D111" i="8"/>
  <c r="E38" i="8"/>
  <c r="D38" i="8"/>
  <c r="C6" i="8"/>
  <c r="D23" i="8"/>
  <c r="Q147" i="8" l="1"/>
  <c r="Q143" i="8"/>
  <c r="Q139" i="8"/>
  <c r="Q131" i="8"/>
  <c r="Q123" i="8"/>
  <c r="D105" i="8"/>
  <c r="M102" i="8"/>
  <c r="M105" i="8" s="1"/>
  <c r="L102" i="8"/>
  <c r="L105" i="8" s="1"/>
  <c r="I102" i="8"/>
  <c r="I105" i="8" s="1"/>
  <c r="H102" i="8"/>
  <c r="H105" i="8" s="1"/>
  <c r="G102" i="8"/>
  <c r="G105" i="8" s="1"/>
  <c r="F102" i="8"/>
  <c r="F105" i="8" s="1"/>
  <c r="K101" i="8"/>
  <c r="K105" i="8" s="1"/>
  <c r="J101" i="8"/>
  <c r="J105" i="8" s="1"/>
  <c r="E101" i="8"/>
  <c r="E105" i="8" s="1"/>
  <c r="D101" i="8"/>
  <c r="N86" i="8"/>
  <c r="N148" i="8" s="1"/>
  <c r="N82" i="8"/>
  <c r="N144" i="8" s="1"/>
  <c r="N78" i="8"/>
  <c r="N140" i="8" s="1"/>
  <c r="N74" i="8"/>
  <c r="N136" i="8" s="1"/>
  <c r="N70" i="8"/>
  <c r="N132" i="8" s="1"/>
  <c r="N66" i="8"/>
  <c r="N128" i="8" s="1"/>
  <c r="I66" i="8"/>
  <c r="N62" i="8"/>
  <c r="N124" i="8" s="1"/>
  <c r="I62" i="8"/>
  <c r="N58" i="8"/>
  <c r="N120" i="8" s="1"/>
  <c r="G58" i="8"/>
  <c r="M50" i="8"/>
  <c r="M78" i="8" s="1"/>
  <c r="I50" i="8"/>
  <c r="I70" i="8" s="1"/>
  <c r="G50" i="8"/>
  <c r="G78" i="8" s="1"/>
  <c r="M49" i="8"/>
  <c r="I49" i="8"/>
  <c r="G49" i="8"/>
  <c r="K48" i="8"/>
  <c r="K86" i="8" s="1"/>
  <c r="E48" i="8"/>
  <c r="E86" i="8" s="1"/>
  <c r="K47" i="8"/>
  <c r="E47" i="8"/>
  <c r="C40" i="8"/>
  <c r="C39" i="8"/>
  <c r="K35" i="8"/>
  <c r="J35" i="8"/>
  <c r="E35" i="8"/>
  <c r="D35" i="8"/>
  <c r="M33" i="8"/>
  <c r="M85" i="8" s="1"/>
  <c r="M86" i="8" s="1"/>
  <c r="L33" i="8"/>
  <c r="K33" i="8"/>
  <c r="J33" i="8"/>
  <c r="I33" i="8"/>
  <c r="H33" i="8"/>
  <c r="H37" i="8" s="1"/>
  <c r="G33" i="8"/>
  <c r="F33" i="8"/>
  <c r="F34" i="8" s="1"/>
  <c r="E33" i="8"/>
  <c r="D33" i="8"/>
  <c r="I108" i="8" l="1"/>
  <c r="E108" i="8"/>
  <c r="G109" i="8" s="1"/>
  <c r="G120" i="8" s="1"/>
  <c r="M74" i="8"/>
  <c r="G34" i="8"/>
  <c r="K58" i="8"/>
  <c r="K66" i="8"/>
  <c r="H41" i="8"/>
  <c r="M58" i="8"/>
  <c r="M66" i="8"/>
  <c r="I81" i="8"/>
  <c r="I82" i="8" s="1"/>
  <c r="M82" i="8"/>
  <c r="G108" i="8"/>
  <c r="E70" i="8"/>
  <c r="O70" i="8" s="1"/>
  <c r="O132" i="8" s="1"/>
  <c r="K62" i="8"/>
  <c r="K70" i="8"/>
  <c r="J38" i="8"/>
  <c r="M62" i="8"/>
  <c r="M70" i="8"/>
  <c r="M108" i="8"/>
  <c r="K108" i="8"/>
  <c r="G110" i="8"/>
  <c r="I109" i="8"/>
  <c r="I128" i="8" s="1"/>
  <c r="I110" i="8"/>
  <c r="L108" i="8"/>
  <c r="J108" i="8"/>
  <c r="J111" i="8" s="1"/>
  <c r="H108" i="8"/>
  <c r="F37" i="8"/>
  <c r="F41" i="8" s="1"/>
  <c r="K38" i="8"/>
  <c r="H34" i="8"/>
  <c r="G36" i="8"/>
  <c r="G65" i="8"/>
  <c r="G66" i="8" s="1"/>
  <c r="G74" i="8"/>
  <c r="G86" i="8"/>
  <c r="O86" i="8" s="1"/>
  <c r="O148" i="8" s="1"/>
  <c r="L34" i="8"/>
  <c r="H36" i="8"/>
  <c r="L37" i="8"/>
  <c r="L41" i="8" s="1"/>
  <c r="I57" i="8"/>
  <c r="I58" i="8" s="1"/>
  <c r="E62" i="8"/>
  <c r="O62" i="8" s="1"/>
  <c r="O124" i="8" s="1"/>
  <c r="E66" i="8"/>
  <c r="G70" i="8"/>
  <c r="I74" i="8"/>
  <c r="K78" i="8"/>
  <c r="I86" i="8"/>
  <c r="F36" i="8"/>
  <c r="I34" i="8"/>
  <c r="I37" i="8"/>
  <c r="I41" i="8" s="1"/>
  <c r="I78" i="8"/>
  <c r="M34" i="8"/>
  <c r="I36" i="8"/>
  <c r="M37" i="8"/>
  <c r="M41" i="8" s="1"/>
  <c r="E58" i="8"/>
  <c r="G62" i="8"/>
  <c r="K74" i="8"/>
  <c r="K82" i="8"/>
  <c r="D108" i="8"/>
  <c r="M36" i="8"/>
  <c r="F108" i="8"/>
  <c r="L36" i="8"/>
  <c r="G81" i="8"/>
  <c r="G82" i="8" s="1"/>
  <c r="G37" i="8"/>
  <c r="G41" i="8" s="1"/>
  <c r="E78" i="8"/>
  <c r="E74" i="8"/>
  <c r="O74" i="8" s="1"/>
  <c r="O136" i="8" s="1"/>
  <c r="E82" i="8"/>
  <c r="E144" i="8" l="1"/>
  <c r="O58" i="8"/>
  <c r="O120" i="8" s="1"/>
  <c r="O82" i="8"/>
  <c r="O144" i="8" s="1"/>
  <c r="O66" i="8"/>
  <c r="O128" i="8" s="1"/>
  <c r="I127" i="8" s="1"/>
  <c r="I112" i="8"/>
  <c r="I132" i="8"/>
  <c r="O78" i="8"/>
  <c r="O140" i="8" s="1"/>
  <c r="H109" i="8"/>
  <c r="H110" i="8"/>
  <c r="H112" i="8" s="1"/>
  <c r="G112" i="8"/>
  <c r="G124" i="8"/>
  <c r="M110" i="8"/>
  <c r="M109" i="8"/>
  <c r="M136" i="8" s="1"/>
  <c r="G121" i="8"/>
  <c r="G119" i="8"/>
  <c r="F109" i="8"/>
  <c r="F110" i="8"/>
  <c r="F112" i="8" s="1"/>
  <c r="L110" i="8"/>
  <c r="L112" i="8" s="1"/>
  <c r="L109" i="8"/>
  <c r="K111" i="8"/>
  <c r="K148" i="8" s="1"/>
  <c r="E145" i="8" l="1"/>
  <c r="I129" i="8"/>
  <c r="E143" i="8"/>
  <c r="K149" i="8"/>
  <c r="K147" i="8"/>
  <c r="M137" i="8"/>
  <c r="M135" i="8"/>
  <c r="M140" i="8"/>
  <c r="M112" i="8"/>
  <c r="I133" i="8"/>
  <c r="I131" i="8"/>
  <c r="G123" i="8"/>
  <c r="G125" i="8"/>
  <c r="M139" i="8" l="1"/>
  <c r="M141" i="8"/>
</calcChain>
</file>

<file path=xl/sharedStrings.xml><?xml version="1.0" encoding="utf-8"?>
<sst xmlns="http://schemas.openxmlformats.org/spreadsheetml/2006/main" count="362" uniqueCount="175">
  <si>
    <t>Change record</t>
  </si>
  <si>
    <t>Template</t>
  </si>
  <si>
    <t>Template is for 3 NR FR2 cells, RSTD dual positioning frequency layer, 2 time periods, 1 AoA in Rx peak and rough beam</t>
  </si>
  <si>
    <t>Adapted from 37.571-1 Test case 14.2.4</t>
  </si>
  <si>
    <t>Test case</t>
  </si>
  <si>
    <t>37.571-1</t>
  </si>
  <si>
    <t>Company</t>
  </si>
  <si>
    <t>Test cases</t>
  </si>
  <si>
    <t>The following Test cases in 37.571-1 are based on this template:</t>
  </si>
  <si>
    <t>14.2.4</t>
  </si>
  <si>
    <t>v16.19.0</t>
  </si>
  <si>
    <t>v17.4.0</t>
  </si>
  <si>
    <t>CATT</t>
  </si>
  <si>
    <t>a) Original specified key parameters</t>
  </si>
  <si>
    <t>Test system</t>
  </si>
  <si>
    <t>Comment</t>
  </si>
  <si>
    <t xml:space="preserve">AWGN on Freq 1 </t>
  </si>
  <si>
    <t>Cell 1</t>
  </si>
  <si>
    <t>Cell 2</t>
  </si>
  <si>
    <t xml:space="preserve">AWGN on Freq 2 </t>
  </si>
  <si>
    <t>Cell 3</t>
  </si>
  <si>
    <t>Units</t>
  </si>
  <si>
    <t>T1</t>
  </si>
  <si>
    <t>T2</t>
  </si>
  <si>
    <t>PRS subcarrier spacing</t>
  </si>
  <si>
    <t>kHz</t>
  </si>
  <si>
    <t>38.133 Table A.7.6.9.2.1-1, Config 1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</si>
  <si>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</si>
  <si>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</si>
  <si>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</si>
  <si>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</si>
  <si>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</si>
  <si>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</si>
  <si>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A.7.6.9.2.1-2</t>
  </si>
  <si>
    <t>Noc</t>
  </si>
  <si>
    <t>dBm/15kHz</t>
  </si>
  <si>
    <t>38.133 Table A.7.6.9.2.1-3 and Table A.7.6.9.2.1-4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</si>
  <si>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</si>
  <si>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</si>
  <si>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</si>
  <si>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</si>
  <si>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</si>
  <si>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</si>
  <si>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</si>
  <si>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</si>
  <si>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</si>
  <si>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</si>
  <si>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</si>
  <si>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</si>
  <si>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</si>
  <si>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</si>
  <si>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</si>
  <si>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</si>
  <si>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</si>
  <si>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</si>
  <si>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</si>
  <si>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</si>
  <si>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</si>
  <si>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</si>
  <si>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</si>
  <si>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</si>
  <si>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</si>
  <si>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</si>
  <si>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</si>
  <si>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</si>
  <si>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</si>
  <si>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</si>
  <si>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</si>
  <si>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</si>
  <si>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</si>
  <si>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</si>
  <si>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</si>
  <si>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</si>
  <si>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</si>
  <si>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</si>
  <si>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</si>
  <si>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</si>
  <si>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</si>
  <si>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</si>
  <si>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</si>
  <si>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</si>
  <si>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</si>
  <si>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</si>
  <si>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</si>
  <si>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</si>
  <si>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</si>
  <si>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</si>
  <si>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</si>
  <si>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</si>
  <si>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</si>
  <si>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</si>
  <si>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</si>
  <si>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</si>
  <si>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</si>
  <si>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</si>
  <si>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</si>
  <si>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</si>
  <si>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</si>
  <si>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</si>
  <si>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</si>
  <si>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</si>
  <si>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</si>
  <si>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</si>
  <si>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</si>
  <si>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</si>
  <si>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</si>
  <si>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</si>
  <si>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</si>
  <si>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</si>
  <si>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</si>
  <si>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</si>
  <si>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</si>
  <si>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</si>
  <si>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</si>
  <si>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</si>
  <si>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Io1 for PRS sensitivity factor</t>
  </si>
  <si>
    <t>Io1 for PRS effect</t>
  </si>
  <si>
    <t>Io1 to be within range</t>
  </si>
  <si>
    <t>Io2 for PRS sensitivity factor</t>
  </si>
  <si>
    <t>Io2 for PRS effect</t>
  </si>
  <si>
    <t>Io2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</si>
  <si>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</si>
  <si>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</si>
  <si>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</si>
  <si>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2 is increased by an amount sufficient to achieve Cell 3 Es/Iot &gt;=-13dB.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</si>
  <si>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</si>
  <si>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</si>
  <si>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</si>
  <si>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</si>
  <si>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</si>
  <si>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</si>
  <si>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</si>
  <si>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</si>
  <si>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</si>
  <si>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</si>
  <si>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Es/Iot at UE baseband nominal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</si>
  <si>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</si>
  <si>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</si>
  <si>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</si>
  <si>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</si>
  <si>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</si>
  <si>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</si>
  <si>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</si>
  <si>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</si>
  <si>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</si>
  <si>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</si>
  <si>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</si>
  <si>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</si>
  <si>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</si>
  <si>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</si>
  <si>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</si>
  <si>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</si>
  <si>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</si>
  <si>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</si>
  <si>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</si>
  <si>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</si>
  <si>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</si>
  <si>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</si>
  <si>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</si>
  <si>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</si>
  <si>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</si>
  <si>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Io1 minimum</t>
  </si>
  <si>
    <t>Io1 nominal</t>
  </si>
  <si>
    <t>Io1 maximum</t>
  </si>
  <si>
    <t>38.133 Table 10.1.23.2-2</t>
  </si>
  <si>
    <t>Io2 minimum</t>
  </si>
  <si>
    <t>Io2 nominal</t>
  </si>
  <si>
    <t>Io2 maximum</t>
  </si>
  <si>
    <t>Do the controlled parameters meet the requirements?</t>
  </si>
  <si>
    <t>Yes</t>
  </si>
  <si>
    <t>Ref: TS 38.133 v16.19.0 clause A.7.6.9.2</t>
  </si>
  <si>
    <t xml:space="preserve">For T2 the Noc on Freq 1 is decreased by an amount sufficient to achieve Io&lt;=-50 dBm/Ch BW. </t>
    <phoneticPr fontId="27" type="noConversion"/>
  </si>
  <si>
    <r>
      <t xml:space="preserve"># of subcarriers for </t>
    </r>
    <r>
      <rPr>
        <sz val="10"/>
        <rFont val="Arial"/>
        <family val="2"/>
      </rPr>
      <t>PRS</t>
    </r>
    <phoneticPr fontId="27" type="noConversion"/>
  </si>
  <si>
    <t>PRS comb size</t>
  </si>
  <si>
    <t># of PRS RBs allocated in test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</si>
</sst>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b/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sz val="10"/>
      <color theme="0" tint="-0.1499679555650502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350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0" applyFont="1"/>
    <xf numFmtId="0" fontId="4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5" fillId="0" borderId="2" xfId="1" applyFont="1" applyBorder="1" applyAlignment="1"/>
    <xf numFmtId="0" fontId="1" fillId="0" borderId="3" xfId="1" applyFont="1" applyBorder="1" applyAlignment="1"/>
    <xf numFmtId="0" fontId="5" fillId="0" borderId="6" xfId="1" applyFont="1" applyBorder="1" applyAlignment="1"/>
    <xf numFmtId="0" fontId="1" fillId="0" borderId="7" xfId="1" applyFont="1" applyBorder="1" applyAlignment="1"/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2" fillId="2" borderId="9" xfId="1" applyNumberFormat="1" applyFont="1" applyFill="1" applyBorder="1" applyAlignment="1">
      <alignment horizontal="center"/>
    </xf>
    <xf numFmtId="0" fontId="5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6" fontId="0" fillId="0" borderId="6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2" fillId="0" borderId="6" xfId="0" applyFont="1" applyFill="1" applyBorder="1"/>
    <xf numFmtId="179" fontId="2" fillId="0" borderId="7" xfId="1" applyNumberFormat="1" applyFont="1" applyBorder="1" applyAlignment="1">
      <alignment horizontal="center"/>
    </xf>
    <xf numFmtId="179" fontId="2" fillId="0" borderId="6" xfId="1" applyNumberFormat="1" applyFont="1" applyBorder="1" applyAlignment="1">
      <alignment horizontal="center"/>
    </xf>
    <xf numFmtId="179" fontId="2" fillId="0" borderId="0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79" fontId="1" fillId="0" borderId="7" xfId="1" applyNumberFormat="1" applyFont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15" xfId="0" applyFont="1" applyFill="1" applyBorder="1"/>
    <xf numFmtId="0" fontId="1" fillId="0" borderId="16" xfId="1" applyFont="1" applyBorder="1" applyAlignment="1">
      <alignment horizontal="center"/>
    </xf>
    <xf numFmtId="179" fontId="1" fillId="0" borderId="16" xfId="1" applyNumberFormat="1" applyFont="1" applyBorder="1" applyAlignment="1">
      <alignment horizontal="center"/>
    </xf>
    <xf numFmtId="179" fontId="1" fillId="0" borderId="15" xfId="1" applyNumberFormat="1" applyFont="1" applyBorder="1" applyAlignment="1">
      <alignment horizontal="center"/>
    </xf>
    <xf numFmtId="179" fontId="1" fillId="0" borderId="1" xfId="1" applyNumberFormat="1" applyFont="1" applyBorder="1" applyAlignment="1">
      <alignment horizontal="center"/>
    </xf>
    <xf numFmtId="2" fontId="8" fillId="0" borderId="15" xfId="1" applyNumberFormat="1" applyFont="1" applyBorder="1" applyAlignment="1">
      <alignment horizontal="center"/>
    </xf>
    <xf numFmtId="2" fontId="1" fillId="0" borderId="16" xfId="1" applyNumberFormat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180" fontId="0" fillId="2" borderId="0" xfId="1" applyNumberFormat="1" applyFont="1" applyFill="1" applyBorder="1" applyAlignment="1">
      <alignment horizontal="center"/>
    </xf>
    <xf numFmtId="180" fontId="0" fillId="0" borderId="7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0" fillId="0" borderId="6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0" fontId="0" fillId="0" borderId="13" xfId="1" applyNumberFormat="1" applyFont="1" applyFill="1" applyBorder="1" applyAlignment="1">
      <alignment horizontal="center"/>
    </xf>
    <xf numFmtId="180" fontId="0" fillId="0" borderId="11" xfId="1" applyNumberFormat="1" applyFont="1" applyFill="1" applyBorder="1" applyAlignment="1">
      <alignment horizontal="center"/>
    </xf>
    <xf numFmtId="180" fontId="0" fillId="2" borderId="13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8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6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9" xfId="1" applyFont="1" applyFill="1" applyBorder="1" applyAlignment="1">
      <alignment horizontal="center"/>
    </xf>
    <xf numFmtId="181" fontId="2" fillId="3" borderId="0" xfId="1" applyNumberFormat="1" applyFont="1" applyFill="1" applyBorder="1" applyAlignment="1">
      <alignment horizontal="center"/>
    </xf>
    <xf numFmtId="181" fontId="0" fillId="3" borderId="7" xfId="1" applyNumberFormat="1" applyFont="1" applyFill="1" applyBorder="1" applyAlignment="1">
      <alignment horizontal="center"/>
    </xf>
    <xf numFmtId="181" fontId="2" fillId="3" borderId="6" xfId="1" applyNumberFormat="1" applyFont="1" applyFill="1" applyBorder="1" applyAlignment="1">
      <alignment horizontal="center"/>
    </xf>
    <xf numFmtId="0" fontId="7" fillId="3" borderId="6" xfId="1" applyFont="1" applyFill="1" applyBorder="1" applyAlignment="1"/>
    <xf numFmtId="181" fontId="0" fillId="0" borderId="0" xfId="1" applyNumberFormat="1" applyFont="1" applyBorder="1" applyAlignment="1">
      <alignment horizontal="center"/>
    </xf>
    <xf numFmtId="181" fontId="0" fillId="0" borderId="7" xfId="1" applyNumberFormat="1" applyFont="1" applyBorder="1" applyAlignment="1">
      <alignment horizontal="center"/>
    </xf>
    <xf numFmtId="181" fontId="7" fillId="0" borderId="0" xfId="0" applyNumberFormat="1" applyFont="1" applyBorder="1" applyAlignment="1">
      <alignment horizontal="center"/>
    </xf>
    <xf numFmtId="181" fontId="7" fillId="0" borderId="7" xfId="0" applyNumberFormat="1" applyFont="1" applyBorder="1" applyAlignment="1">
      <alignment horizontal="center"/>
    </xf>
    <xf numFmtId="181" fontId="7" fillId="0" borderId="0" xfId="1" applyNumberFormat="1" applyFont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10" fillId="0" borderId="0" xfId="0" applyNumberFormat="1" applyFont="1" applyBorder="1" applyAlignment="1">
      <alignment horizontal="center"/>
    </xf>
    <xf numFmtId="181" fontId="7" fillId="0" borderId="6" xfId="1" applyNumberFormat="1" applyFont="1" applyBorder="1" applyAlignment="1">
      <alignment horizontal="center"/>
    </xf>
    <xf numFmtId="0" fontId="7" fillId="0" borderId="6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7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0" fontId="6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2" fontId="8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1" fillId="0" borderId="7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5" xfId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7" fontId="0" fillId="0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1" fillId="0" borderId="1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1" fillId="0" borderId="2" xfId="1" applyFont="1" applyBorder="1" applyAlignment="1"/>
    <xf numFmtId="0" fontId="1" fillId="0" borderId="8" xfId="1" applyFont="1" applyBorder="1" applyAlignment="1"/>
    <xf numFmtId="180" fontId="0" fillId="2" borderId="6" xfId="1" applyNumberFormat="1" applyFont="1" applyFill="1" applyBorder="1" applyAlignment="1">
      <alignment horizontal="center"/>
    </xf>
    <xf numFmtId="180" fontId="0" fillId="0" borderId="10" xfId="1" applyNumberFormat="1" applyFont="1" applyFill="1" applyBorder="1" applyAlignment="1">
      <alignment horizontal="center"/>
    </xf>
    <xf numFmtId="180" fontId="0" fillId="2" borderId="10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81" fontId="11" fillId="3" borderId="7" xfId="1" applyNumberFormat="1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176" fontId="0" fillId="3" borderId="7" xfId="1" applyNumberFormat="1" applyFont="1" applyFill="1" applyBorder="1" applyAlignment="1">
      <alignment horizontal="center"/>
    </xf>
    <xf numFmtId="2" fontId="7" fillId="3" borderId="6" xfId="1" applyNumberFormat="1" applyFont="1" applyFill="1" applyBorder="1" applyAlignment="1">
      <alignment horizontal="center"/>
    </xf>
    <xf numFmtId="2" fontId="7" fillId="3" borderId="7" xfId="1" applyNumberFormat="1" applyFont="1" applyFill="1" applyBorder="1" applyAlignment="1">
      <alignment horizontal="center"/>
    </xf>
    <xf numFmtId="181" fontId="7" fillId="0" borderId="6" xfId="0" applyNumberFormat="1" applyFont="1" applyBorder="1" applyAlignment="1">
      <alignment horizontal="center"/>
    </xf>
    <xf numFmtId="181" fontId="7" fillId="0" borderId="7" xfId="1" applyNumberFormat="1" applyFont="1" applyBorder="1" applyAlignment="1">
      <alignment horizontal="center"/>
    </xf>
    <xf numFmtId="2" fontId="7" fillId="0" borderId="7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3" borderId="7" xfId="1" applyNumberFormat="1" applyFont="1" applyFill="1" applyBorder="1" applyAlignment="1">
      <alignment horizontal="center"/>
    </xf>
    <xf numFmtId="0" fontId="7" fillId="0" borderId="14" xfId="1" applyFont="1" applyBorder="1" applyAlignment="1">
      <alignment horizontal="left"/>
    </xf>
    <xf numFmtId="0" fontId="7" fillId="0" borderId="7" xfId="1" applyFont="1" applyBorder="1" applyAlignment="1">
      <alignment horizontal="left"/>
    </xf>
    <xf numFmtId="0" fontId="7" fillId="0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7" xfId="1" applyFont="1" applyBorder="1" applyAlignment="1"/>
    <xf numFmtId="0" fontId="1" fillId="0" borderId="3" xfId="1" applyFont="1" applyFill="1" applyBorder="1" applyAlignment="1">
      <alignment horizontal="center"/>
    </xf>
    <xf numFmtId="0" fontId="7" fillId="0" borderId="9" xfId="1" applyFont="1" applyBorder="1" applyAlignment="1">
      <alignment horizontal="left"/>
    </xf>
    <xf numFmtId="176" fontId="1" fillId="0" borderId="7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1" fillId="0" borderId="9" xfId="1" applyFont="1" applyBorder="1" applyAlignment="1"/>
    <xf numFmtId="0" fontId="1" fillId="0" borderId="9" xfId="1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0" xfId="0" applyFont="1"/>
    <xf numFmtId="0" fontId="0" fillId="0" borderId="11" xfId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12" xfId="1" applyFont="1" applyBorder="1" applyAlignment="1"/>
    <xf numFmtId="0" fontId="7" fillId="0" borderId="3" xfId="1" applyFont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1" fillId="0" borderId="7" xfId="1" applyFont="1" applyFill="1" applyBorder="1" applyAlignment="1"/>
    <xf numFmtId="0" fontId="0" fillId="3" borderId="6" xfId="0" applyFill="1" applyBorder="1"/>
    <xf numFmtId="176" fontId="2" fillId="3" borderId="6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0" fontId="7" fillId="3" borderId="6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181" fontId="0" fillId="0" borderId="10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6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1" fillId="4" borderId="9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7" fillId="0" borderId="9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/>
    <xf numFmtId="176" fontId="2" fillId="0" borderId="0" xfId="1" applyNumberFormat="1" applyFont="1" applyFill="1" applyBorder="1" applyAlignment="1">
      <alignment horizontal="center"/>
    </xf>
    <xf numFmtId="182" fontId="2" fillId="0" borderId="0" xfId="1" applyNumberFormat="1" applyFont="1" applyFill="1" applyBorder="1" applyAlignment="1">
      <alignment horizontal="center"/>
    </xf>
    <xf numFmtId="183" fontId="11" fillId="0" borderId="0" xfId="1" applyNumberFormat="1" applyFont="1" applyFill="1" applyBorder="1" applyAlignment="1">
      <alignment horizontal="center"/>
    </xf>
    <xf numFmtId="182" fontId="8" fillId="0" borderId="6" xfId="1" applyNumberFormat="1" applyFont="1" applyFill="1" applyBorder="1" applyAlignment="1">
      <alignment horizontal="center"/>
    </xf>
    <xf numFmtId="179" fontId="2" fillId="0" borderId="6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79" fontId="8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0" fontId="0" fillId="0" borderId="13" xfId="0" applyFill="1" applyBorder="1"/>
    <xf numFmtId="179" fontId="2" fillId="0" borderId="10" xfId="1" applyNumberFormat="1" applyFont="1" applyFill="1" applyBorder="1" applyAlignment="1">
      <alignment horizontal="center"/>
    </xf>
    <xf numFmtId="179" fontId="1" fillId="0" borderId="13" xfId="1" applyNumberFormat="1" applyFont="1" applyFill="1" applyBorder="1" applyAlignment="1">
      <alignment horizontal="center"/>
    </xf>
    <xf numFmtId="179" fontId="8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4" fillId="0" borderId="0" xfId="1" applyFont="1" applyBorder="1" applyAlignment="1"/>
    <xf numFmtId="0" fontId="7" fillId="0" borderId="2" xfId="1" applyFont="1" applyBorder="1" applyAlignment="1"/>
    <xf numFmtId="0" fontId="4" fillId="0" borderId="3" xfId="1" applyFont="1" applyBorder="1" applyAlignment="1"/>
    <xf numFmtId="0" fontId="14" fillId="3" borderId="6" xfId="1" applyFont="1" applyFill="1" applyBorder="1" applyAlignment="1"/>
    <xf numFmtId="0" fontId="0" fillId="3" borderId="6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5" fillId="3" borderId="6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0" fontId="14" fillId="0" borderId="6" xfId="1" applyFont="1" applyFill="1" applyBorder="1" applyAlignment="1"/>
    <xf numFmtId="176" fontId="0" fillId="0" borderId="7" xfId="1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7" fillId="0" borderId="10" xfId="1" applyNumberFormat="1" applyFont="1" applyFill="1" applyBorder="1" applyAlignment="1">
      <alignment horizontal="center"/>
    </xf>
    <xf numFmtId="176" fontId="7" fillId="0" borderId="11" xfId="1" applyNumberFormat="1" applyFont="1" applyFill="1" applyBorder="1" applyAlignment="1">
      <alignment horizontal="center"/>
    </xf>
    <xf numFmtId="176" fontId="7" fillId="0" borderId="0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0" fillId="0" borderId="8" xfId="1" applyFont="1" applyBorder="1" applyAlignment="1"/>
    <xf numFmtId="179" fontId="1" fillId="0" borderId="7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83" fontId="1" fillId="0" borderId="7" xfId="1" applyNumberFormat="1" applyFont="1" applyFill="1" applyBorder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0" fontId="4" fillId="0" borderId="6" xfId="1" applyFont="1" applyBorder="1" applyAlignment="1"/>
    <xf numFmtId="0" fontId="4" fillId="0" borderId="7" xfId="1" applyFont="1" applyBorder="1" applyAlignment="1"/>
    <xf numFmtId="183" fontId="11" fillId="0" borderId="7" xfId="1" applyNumberFormat="1" applyFont="1" applyFill="1" applyBorder="1" applyAlignment="1">
      <alignment horizontal="center"/>
    </xf>
    <xf numFmtId="0" fontId="7" fillId="0" borderId="6" xfId="0" applyFont="1" applyFill="1" applyBorder="1" applyAlignment="1"/>
    <xf numFmtId="0" fontId="0" fillId="0" borderId="7" xfId="0" applyFill="1" applyBorder="1" applyAlignment="1"/>
    <xf numFmtId="179" fontId="8" fillId="0" borderId="0" xfId="1" applyNumberFormat="1" applyFont="1" applyFill="1" applyBorder="1" applyAlignment="1">
      <alignment horizontal="center"/>
    </xf>
    <xf numFmtId="179" fontId="0" fillId="0" borderId="11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79" fontId="8" fillId="0" borderId="13" xfId="1" applyNumberFormat="1" applyFont="1" applyFill="1" applyBorder="1" applyAlignment="1">
      <alignment horizontal="center"/>
    </xf>
    <xf numFmtId="0" fontId="7" fillId="0" borderId="2" xfId="1" applyFont="1" applyFill="1" applyBorder="1" applyAlignment="1"/>
    <xf numFmtId="0" fontId="7" fillId="0" borderId="8" xfId="1" applyFont="1" applyFill="1" applyBorder="1" applyAlignment="1"/>
    <xf numFmtId="2" fontId="7" fillId="3" borderId="0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6" borderId="7" xfId="1" applyNumberFormat="1" applyFont="1" applyFill="1" applyBorder="1" applyAlignment="1">
      <alignment horizontal="center"/>
    </xf>
    <xf numFmtId="2" fontId="2" fillId="3" borderId="7" xfId="1" applyNumberFormat="1" applyFont="1" applyFill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7" xfId="0" applyNumberFormat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1" fillId="0" borderId="9" xfId="1" applyFont="1" applyFill="1" applyBorder="1" applyAlignment="1"/>
    <xf numFmtId="2" fontId="1" fillId="0" borderId="9" xfId="1" applyNumberFormat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0" fontId="6" fillId="0" borderId="14" xfId="1" applyFont="1" applyBorder="1" applyAlignment="1"/>
    <xf numFmtId="0" fontId="7" fillId="0" borderId="9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6" fontId="0" fillId="7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0" fontId="0" fillId="0" borderId="0" xfId="1" applyFont="1" applyFill="1" applyBorder="1" applyAlignment="1"/>
    <xf numFmtId="0" fontId="2" fillId="0" borderId="6" xfId="1" applyFont="1" applyFill="1" applyBorder="1" applyAlignment="1"/>
    <xf numFmtId="179" fontId="0" fillId="3" borderId="7" xfId="1" applyNumberFormat="1" applyFont="1" applyFill="1" applyBorder="1" applyAlignment="1">
      <alignment horizontal="center"/>
    </xf>
    <xf numFmtId="0" fontId="7" fillId="6" borderId="10" xfId="1" applyFont="1" applyFill="1" applyBorder="1" applyAlignment="1"/>
    <xf numFmtId="0" fontId="7" fillId="6" borderId="13" xfId="1" applyFont="1" applyFill="1" applyBorder="1" applyAlignment="1"/>
    <xf numFmtId="0" fontId="7" fillId="0" borderId="12" xfId="1" applyFont="1" applyFill="1" applyBorder="1" applyAlignment="1"/>
    <xf numFmtId="0" fontId="7" fillId="0" borderId="13" xfId="1" applyFont="1" applyFill="1" applyBorder="1" applyAlignment="1"/>
    <xf numFmtId="0" fontId="7" fillId="0" borderId="11" xfId="1" applyFont="1" applyFill="1" applyBorder="1" applyAlignment="1"/>
    <xf numFmtId="0" fontId="7" fillId="0" borderId="10" xfId="1" applyFont="1" applyFill="1" applyBorder="1" applyAlignment="1"/>
    <xf numFmtId="0" fontId="0" fillId="0" borderId="7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0" xfId="1" applyNumberFormat="1" applyFont="1" applyFill="1" applyBorder="1" applyAlignment="1"/>
    <xf numFmtId="0" fontId="7" fillId="0" borderId="10" xfId="1" applyFont="1" applyBorder="1" applyAlignment="1"/>
    <xf numFmtId="0" fontId="7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6" xfId="0" applyFont="1" applyFill="1" applyBorder="1" applyAlignment="1"/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6" fillId="0" borderId="6" xfId="1" applyFont="1" applyBorder="1" applyAlignment="1"/>
    <xf numFmtId="0" fontId="26" fillId="0" borderId="0" xfId="0" applyNumberFormat="1" applyFont="1" applyFill="1" applyBorder="1" applyAlignment="1" applyProtection="1"/>
    <xf numFmtId="0" fontId="1" fillId="0" borderId="19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20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1" sqref="B21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317" customWidth="1"/>
    <col min="6" max="6" width="17.85546875" style="4" customWidth="1"/>
    <col min="7" max="7" width="9.7109375" customWidth="1"/>
    <col min="8" max="8" width="32.7109375" style="318" customWidth="1"/>
  </cols>
  <sheetData>
    <row r="1" spans="1:8" x14ac:dyDescent="0.2">
      <c r="A1" s="319" t="s">
        <v>0</v>
      </c>
    </row>
    <row r="3" spans="1:8" ht="25.5" x14ac:dyDescent="0.2">
      <c r="A3" s="319" t="s">
        <v>1</v>
      </c>
      <c r="B3" s="320" t="s">
        <v>2</v>
      </c>
    </row>
    <row r="4" spans="1:8" x14ac:dyDescent="0.2">
      <c r="A4" s="319"/>
      <c r="B4" t="s">
        <v>3</v>
      </c>
      <c r="F4"/>
      <c r="H4"/>
    </row>
    <row r="5" spans="1:8" x14ac:dyDescent="0.2">
      <c r="A5" s="319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19" t="s">
        <v>4</v>
      </c>
      <c r="D11" s="321">
        <v>38.133000000000003</v>
      </c>
      <c r="E11" s="321" t="s">
        <v>5</v>
      </c>
      <c r="F11" s="319" t="s">
        <v>6</v>
      </c>
      <c r="H11"/>
    </row>
    <row r="12" spans="1:8" x14ac:dyDescent="0.2">
      <c r="A12" s="319" t="s">
        <v>7</v>
      </c>
      <c r="B12" t="s">
        <v>8</v>
      </c>
      <c r="C12" t="s">
        <v>9</v>
      </c>
      <c r="D12" s="325" t="s">
        <v>10</v>
      </c>
      <c r="E12" s="325" t="s">
        <v>11</v>
      </c>
      <c r="F12" t="s">
        <v>12</v>
      </c>
      <c r="H12"/>
    </row>
    <row r="13" spans="1:8" x14ac:dyDescent="0.2">
      <c r="D13" s="322"/>
      <c r="E13" s="322"/>
      <c r="F13"/>
      <c r="H13"/>
    </row>
    <row r="14" spans="1:8" x14ac:dyDescent="0.2">
      <c r="D14" s="322"/>
      <c r="E14" s="322"/>
      <c r="F14"/>
      <c r="H14"/>
    </row>
    <row r="15" spans="1:8" x14ac:dyDescent="0.2">
      <c r="D15" s="322"/>
      <c r="E15" s="32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0"/>
  <sheetViews>
    <sheetView tabSelected="1" workbookViewId="0">
      <selection activeCell="E112" sqref="E112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7" width="8.5703125" style="7" customWidth="1"/>
    <col min="18" max="18" width="68.7109375" style="7" customWidth="1"/>
    <col min="19" max="16384" width="10.7109375" style="7"/>
  </cols>
  <sheetData>
    <row r="1" spans="1:18" x14ac:dyDescent="0.2">
      <c r="N1" s="1"/>
      <c r="O1" s="1"/>
      <c r="P1" s="1"/>
      <c r="Q1" s="1"/>
      <c r="R1" s="1"/>
    </row>
    <row r="2" spans="1:18" x14ac:dyDescent="0.2">
      <c r="A2" s="8" t="s">
        <v>13</v>
      </c>
      <c r="B2" s="9"/>
      <c r="C2" s="327" t="s">
        <v>14</v>
      </c>
      <c r="D2" s="328"/>
      <c r="E2" s="328"/>
      <c r="F2" s="328"/>
      <c r="G2" s="328"/>
      <c r="H2" s="328"/>
      <c r="I2" s="328"/>
      <c r="J2" s="328"/>
      <c r="K2" s="328"/>
      <c r="L2" s="328"/>
      <c r="M2" s="329"/>
      <c r="N2" s="123"/>
      <c r="O2" s="123"/>
      <c r="P2" s="123"/>
      <c r="Q2" s="123"/>
      <c r="R2" s="179" t="s">
        <v>15</v>
      </c>
    </row>
    <row r="3" spans="1:18" x14ac:dyDescent="0.2">
      <c r="A3" s="10"/>
      <c r="B3" s="11"/>
      <c r="C3" s="12"/>
      <c r="D3" s="337" t="s">
        <v>16</v>
      </c>
      <c r="E3" s="341"/>
      <c r="F3" s="332" t="s">
        <v>17</v>
      </c>
      <c r="G3" s="333"/>
      <c r="H3" s="332" t="s">
        <v>18</v>
      </c>
      <c r="I3" s="333"/>
      <c r="J3" s="337" t="s">
        <v>19</v>
      </c>
      <c r="K3" s="341"/>
      <c r="L3" s="339" t="s">
        <v>20</v>
      </c>
      <c r="M3" s="340"/>
      <c r="N3" s="124"/>
      <c r="O3" s="125"/>
      <c r="P3" s="125"/>
      <c r="Q3" s="165"/>
      <c r="R3" s="180"/>
    </row>
    <row r="4" spans="1:18" x14ac:dyDescent="0.2">
      <c r="A4" s="10"/>
      <c r="B4" s="15" t="s">
        <v>21</v>
      </c>
      <c r="C4" s="16"/>
      <c r="D4" s="14" t="s">
        <v>22</v>
      </c>
      <c r="E4" s="14" t="s">
        <v>23</v>
      </c>
      <c r="F4" s="13" t="s">
        <v>22</v>
      </c>
      <c r="G4" s="14" t="s">
        <v>23</v>
      </c>
      <c r="H4" s="13" t="s">
        <v>22</v>
      </c>
      <c r="I4" s="14" t="s">
        <v>23</v>
      </c>
      <c r="J4" s="13" t="s">
        <v>22</v>
      </c>
      <c r="K4" s="14" t="s">
        <v>23</v>
      </c>
      <c r="L4" s="13" t="s">
        <v>22</v>
      </c>
      <c r="M4" s="15" t="s">
        <v>23</v>
      </c>
      <c r="N4" s="126"/>
      <c r="O4" s="127"/>
      <c r="P4" s="127"/>
      <c r="Q4" s="181"/>
      <c r="R4" s="180"/>
    </row>
    <row r="5" spans="1:18" x14ac:dyDescent="0.2">
      <c r="A5" s="17" t="s">
        <v>24</v>
      </c>
      <c r="B5" s="18" t="s">
        <v>25</v>
      </c>
      <c r="C5" s="19">
        <v>120</v>
      </c>
      <c r="D5" s="20"/>
      <c r="E5" s="12"/>
      <c r="F5" s="21"/>
      <c r="G5" s="22"/>
      <c r="H5" s="23"/>
      <c r="I5" s="22"/>
      <c r="J5" s="23"/>
      <c r="K5" s="29"/>
      <c r="L5" s="23"/>
      <c r="M5" s="29"/>
      <c r="N5" s="128"/>
      <c r="O5" s="129"/>
      <c r="P5" s="129"/>
      <c r="Q5" s="176"/>
      <c r="R5" s="182" t="s">
        <v>26</v>
      </c>
    </row>
    <row r="6" spans="1:18" x14ac:dyDescent="0.2">
      <c r="A6" s="347" t="s">
        <v>172</v>
      </c>
      <c r="B6" s="18"/>
      <c r="C6" s="19">
        <f>C10*(12/C9)</f>
        <v>192</v>
      </c>
      <c r="D6" s="20"/>
      <c r="E6" s="12"/>
      <c r="F6" s="21"/>
      <c r="G6" s="22"/>
      <c r="H6" s="23"/>
      <c r="I6" s="22"/>
      <c r="J6" s="23"/>
      <c r="K6" s="29"/>
      <c r="L6" s="23"/>
      <c r="M6" s="29"/>
      <c r="N6" s="128"/>
      <c r="O6" s="129"/>
      <c r="P6" s="129"/>
      <c r="Q6" s="176"/>
      <c r="R6" s="182" t="s">
        <v>27</v>
      </c>
    </row>
    <row r="7" spans="1:18" x14ac:dyDescent="0.2">
      <c r="A7" s="17" t="s">
        <v>28</v>
      </c>
      <c r="B7" s="18" t="s">
        <v>29</v>
      </c>
      <c r="C7" s="19">
        <v>120</v>
      </c>
      <c r="D7" s="20"/>
      <c r="E7" s="12"/>
      <c r="F7" s="22"/>
      <c r="G7" s="22"/>
      <c r="H7" s="23"/>
      <c r="I7" s="22"/>
      <c r="J7" s="23"/>
      <c r="K7" s="29"/>
      <c r="L7" s="23"/>
      <c r="M7" s="29"/>
      <c r="N7" s="128"/>
      <c r="O7" s="129"/>
      <c r="P7" s="129"/>
      <c r="Q7" s="176"/>
      <c r="R7" s="182" t="s">
        <v>26</v>
      </c>
    </row>
    <row r="8" spans="1:18" x14ac:dyDescent="0.2">
      <c r="A8" s="17" t="s">
        <v>30</v>
      </c>
      <c r="B8" s="18" t="s">
        <v>31</v>
      </c>
      <c r="C8" s="24">
        <v>200</v>
      </c>
      <c r="D8" s="20"/>
      <c r="E8" s="12"/>
      <c r="F8" s="22"/>
      <c r="G8" s="22"/>
      <c r="H8" s="25"/>
      <c r="I8" s="30"/>
      <c r="J8" s="23"/>
      <c r="K8" s="29"/>
      <c r="L8" s="25"/>
      <c r="M8" s="90"/>
      <c r="N8" s="128"/>
      <c r="O8" s="129"/>
      <c r="P8" s="129"/>
      <c r="Q8" s="176"/>
      <c r="R8" s="182" t="s">
        <v>26</v>
      </c>
    </row>
    <row r="9" spans="1:18" x14ac:dyDescent="0.2">
      <c r="A9" s="348" t="s">
        <v>173</v>
      </c>
      <c r="B9" s="18"/>
      <c r="C9" s="24">
        <v>2</v>
      </c>
      <c r="D9" s="20"/>
      <c r="E9" s="12"/>
      <c r="F9" s="22"/>
      <c r="G9" s="22"/>
      <c r="H9" s="25"/>
      <c r="I9" s="30"/>
      <c r="J9" s="23"/>
      <c r="K9" s="29"/>
      <c r="L9" s="25"/>
      <c r="M9" s="90"/>
      <c r="N9" s="128"/>
      <c r="O9" s="129"/>
      <c r="P9" s="129"/>
      <c r="Q9" s="176"/>
      <c r="R9" s="182" t="s">
        <v>33</v>
      </c>
    </row>
    <row r="10" spans="1:18" x14ac:dyDescent="0.2">
      <c r="A10" s="349" t="s">
        <v>174</v>
      </c>
      <c r="B10" s="18"/>
      <c r="C10" s="24">
        <v>32</v>
      </c>
      <c r="D10" s="20"/>
      <c r="E10" s="12"/>
      <c r="F10" s="22"/>
      <c r="G10" s="22"/>
      <c r="H10" s="25"/>
      <c r="I10" s="30"/>
      <c r="J10" s="23"/>
      <c r="K10" s="29"/>
      <c r="L10" s="25"/>
      <c r="M10" s="90"/>
      <c r="N10" s="128"/>
      <c r="O10" s="129"/>
      <c r="P10" s="129"/>
      <c r="Q10" s="176"/>
      <c r="R10" s="182" t="s">
        <v>33</v>
      </c>
    </row>
    <row r="11" spans="1:18" x14ac:dyDescent="0.2">
      <c r="A11" s="26" t="s">
        <v>32</v>
      </c>
      <c r="B11" s="18"/>
      <c r="C11" s="19">
        <v>132</v>
      </c>
      <c r="D11" s="20"/>
      <c r="E11" s="12"/>
      <c r="F11" s="22"/>
      <c r="G11" s="22"/>
      <c r="H11" s="25"/>
      <c r="I11" s="30"/>
      <c r="J11" s="23"/>
      <c r="K11" s="29"/>
      <c r="L11" s="25"/>
      <c r="M11" s="90"/>
      <c r="N11" s="128"/>
      <c r="O11" s="129"/>
      <c r="P11" s="129"/>
      <c r="Q11" s="176"/>
      <c r="R11" s="182" t="s">
        <v>33</v>
      </c>
    </row>
    <row r="12" spans="1:18" x14ac:dyDescent="0.2">
      <c r="A12" s="26" t="s">
        <v>34</v>
      </c>
      <c r="B12" s="18" t="s">
        <v>35</v>
      </c>
      <c r="C12" s="27"/>
      <c r="D12" s="28">
        <v>-98</v>
      </c>
      <c r="E12" s="28">
        <v>-98</v>
      </c>
      <c r="F12" s="23"/>
      <c r="G12" s="29"/>
      <c r="H12" s="30"/>
      <c r="I12" s="30"/>
      <c r="J12" s="130">
        <v>-98</v>
      </c>
      <c r="K12" s="131">
        <v>-98</v>
      </c>
      <c r="L12" s="25"/>
      <c r="M12" s="90"/>
      <c r="N12" s="128"/>
      <c r="O12" s="129"/>
      <c r="P12" s="129"/>
      <c r="Q12" s="176"/>
      <c r="R12" s="182" t="s">
        <v>36</v>
      </c>
    </row>
    <row r="13" spans="1:18" s="1" customFormat="1" x14ac:dyDescent="0.2">
      <c r="A13" s="17" t="s">
        <v>37</v>
      </c>
      <c r="B13" s="31" t="s">
        <v>38</v>
      </c>
      <c r="C13" s="27"/>
      <c r="D13" s="20"/>
      <c r="E13" s="12"/>
      <c r="F13" s="32">
        <v>-99</v>
      </c>
      <c r="G13" s="33">
        <v>-5.7</v>
      </c>
      <c r="H13" s="32">
        <v>-99</v>
      </c>
      <c r="I13" s="132">
        <v>-11.9</v>
      </c>
      <c r="J13" s="133"/>
      <c r="K13" s="134"/>
      <c r="L13" s="135">
        <v>-99</v>
      </c>
      <c r="M13" s="33">
        <v>-13</v>
      </c>
      <c r="N13" s="136"/>
      <c r="O13" s="45"/>
      <c r="P13" s="45"/>
      <c r="Q13" s="50"/>
      <c r="R13" s="182" t="s">
        <v>36</v>
      </c>
    </row>
    <row r="14" spans="1:18" s="1" customFormat="1" x14ac:dyDescent="0.2">
      <c r="A14" s="26" t="s">
        <v>39</v>
      </c>
      <c r="B14" s="31"/>
      <c r="C14" s="27"/>
      <c r="D14" s="342">
        <v>0</v>
      </c>
      <c r="E14" s="343"/>
      <c r="F14" s="343"/>
      <c r="G14" s="343"/>
      <c r="H14" s="343"/>
      <c r="I14" s="344"/>
      <c r="J14" s="342">
        <v>0</v>
      </c>
      <c r="K14" s="343"/>
      <c r="L14" s="343"/>
      <c r="M14" s="344"/>
      <c r="N14" s="45"/>
      <c r="O14" s="45"/>
      <c r="P14" s="45"/>
      <c r="Q14" s="50"/>
      <c r="R14" s="182" t="s">
        <v>33</v>
      </c>
    </row>
    <row r="15" spans="1:18" s="1" customFormat="1" ht="14.25" customHeight="1" x14ac:dyDescent="0.2">
      <c r="A15" s="26" t="s">
        <v>40</v>
      </c>
      <c r="B15" s="31"/>
      <c r="C15" s="27"/>
      <c r="D15" s="342">
        <v>1</v>
      </c>
      <c r="E15" s="343"/>
      <c r="F15" s="343"/>
      <c r="G15" s="343"/>
      <c r="H15" s="343"/>
      <c r="I15" s="344"/>
      <c r="J15" s="342">
        <v>1</v>
      </c>
      <c r="K15" s="343"/>
      <c r="L15" s="343"/>
      <c r="M15" s="344"/>
      <c r="N15" s="136"/>
      <c r="O15" s="45"/>
      <c r="P15" s="45"/>
      <c r="Q15" s="50"/>
      <c r="R15" s="182" t="s">
        <v>33</v>
      </c>
    </row>
    <row r="16" spans="1:18" s="1" customFormat="1" x14ac:dyDescent="0.2">
      <c r="A16" s="26" t="s">
        <v>41</v>
      </c>
      <c r="B16" s="31" t="s">
        <v>38</v>
      </c>
      <c r="C16" s="24">
        <v>-1</v>
      </c>
      <c r="D16" s="20"/>
      <c r="E16" s="12"/>
      <c r="F16" s="21"/>
      <c r="G16" s="31"/>
      <c r="H16" s="34"/>
      <c r="I16" s="137"/>
      <c r="J16" s="63"/>
      <c r="K16" s="31"/>
      <c r="L16" s="138"/>
      <c r="M16" s="139"/>
      <c r="N16" s="136"/>
      <c r="O16" s="45"/>
      <c r="P16" s="45"/>
      <c r="Q16" s="50"/>
      <c r="R16" s="182" t="s">
        <v>42</v>
      </c>
    </row>
    <row r="17" spans="1:18" s="1" customFormat="1" x14ac:dyDescent="0.2">
      <c r="A17" s="26" t="s">
        <v>43</v>
      </c>
      <c r="B17" s="31"/>
      <c r="C17" s="19">
        <v>132</v>
      </c>
      <c r="D17" s="20"/>
      <c r="E17" s="12"/>
      <c r="F17" s="21"/>
      <c r="G17" s="31"/>
      <c r="H17" s="34"/>
      <c r="I17" s="137"/>
      <c r="J17" s="63"/>
      <c r="K17" s="31"/>
      <c r="L17" s="138"/>
      <c r="M17" s="139"/>
      <c r="N17" s="136"/>
      <c r="O17" s="45"/>
      <c r="P17" s="45"/>
      <c r="Q17" s="50"/>
      <c r="R17" s="182" t="s">
        <v>44</v>
      </c>
    </row>
    <row r="18" spans="1:18" s="1" customFormat="1" x14ac:dyDescent="0.2">
      <c r="A18" s="26" t="s">
        <v>45</v>
      </c>
      <c r="B18" s="31" t="s">
        <v>25</v>
      </c>
      <c r="C18" s="19">
        <v>120</v>
      </c>
      <c r="D18" s="20"/>
      <c r="E18" s="12"/>
      <c r="F18" s="21"/>
      <c r="G18" s="31"/>
      <c r="H18" s="34"/>
      <c r="I18" s="137"/>
      <c r="J18" s="63"/>
      <c r="K18" s="31"/>
      <c r="L18" s="138"/>
      <c r="M18" s="139"/>
      <c r="N18" s="136"/>
      <c r="O18" s="45"/>
      <c r="P18" s="45"/>
      <c r="Q18" s="50"/>
      <c r="R18" s="182" t="s">
        <v>46</v>
      </c>
    </row>
    <row r="19" spans="1:18" s="1" customFormat="1" x14ac:dyDescent="0.2">
      <c r="A19" s="26" t="s">
        <v>47</v>
      </c>
      <c r="B19" s="31" t="s">
        <v>48</v>
      </c>
      <c r="C19" s="24">
        <v>-78.7</v>
      </c>
      <c r="D19" s="20"/>
      <c r="E19" s="12"/>
      <c r="F19" s="21"/>
      <c r="G19" s="31"/>
      <c r="H19" s="34"/>
      <c r="I19" s="137"/>
      <c r="J19" s="63"/>
      <c r="K19" s="31"/>
      <c r="L19" s="138"/>
      <c r="M19" s="139"/>
      <c r="N19" s="136"/>
      <c r="O19" s="45"/>
      <c r="P19" s="45"/>
      <c r="Q19" s="50"/>
      <c r="R19" s="183" t="s">
        <v>49</v>
      </c>
    </row>
    <row r="20" spans="1:18" s="1" customFormat="1" x14ac:dyDescent="0.2">
      <c r="A20" s="35" t="s">
        <v>50</v>
      </c>
      <c r="B20" s="36" t="s">
        <v>48</v>
      </c>
      <c r="C20" s="37">
        <v>-65.900000000000006</v>
      </c>
      <c r="D20" s="20"/>
      <c r="E20" s="12"/>
      <c r="F20" s="21"/>
      <c r="G20" s="31"/>
      <c r="H20" s="34"/>
      <c r="I20" s="137"/>
      <c r="J20" s="63"/>
      <c r="K20" s="31"/>
      <c r="L20" s="138"/>
      <c r="M20" s="139"/>
      <c r="N20" s="136"/>
      <c r="O20" s="45"/>
      <c r="P20" s="45"/>
      <c r="Q20" s="50"/>
      <c r="R20" s="184" t="s">
        <v>51</v>
      </c>
    </row>
    <row r="21" spans="1:18" s="1" customFormat="1" x14ac:dyDescent="0.2">
      <c r="A21" s="26" t="s">
        <v>52</v>
      </c>
      <c r="B21" s="31" t="s">
        <v>38</v>
      </c>
      <c r="C21" s="24">
        <v>7</v>
      </c>
      <c r="D21" s="20"/>
      <c r="E21" s="12"/>
      <c r="F21" s="21"/>
      <c r="G21" s="31"/>
      <c r="H21" s="34"/>
      <c r="I21" s="137"/>
      <c r="J21" s="63"/>
      <c r="K21" s="31"/>
      <c r="L21" s="138"/>
      <c r="M21" s="139"/>
      <c r="N21" s="136"/>
      <c r="O21" s="45"/>
      <c r="P21" s="45"/>
      <c r="Q21" s="50"/>
      <c r="R21" s="183" t="s">
        <v>53</v>
      </c>
    </row>
    <row r="22" spans="1:18" s="1" customFormat="1" x14ac:dyDescent="0.2">
      <c r="A22" s="35" t="s">
        <v>54</v>
      </c>
      <c r="B22" s="36" t="s">
        <v>38</v>
      </c>
      <c r="C22" s="37">
        <v>7</v>
      </c>
      <c r="D22" s="20"/>
      <c r="E22" s="12"/>
      <c r="F22" s="21"/>
      <c r="G22" s="31"/>
      <c r="H22" s="34"/>
      <c r="I22" s="137"/>
      <c r="J22" s="63"/>
      <c r="K22" s="31"/>
      <c r="L22" s="138"/>
      <c r="M22" s="139"/>
      <c r="N22" s="136"/>
      <c r="O22" s="45"/>
      <c r="P22" s="45"/>
      <c r="Q22" s="50"/>
      <c r="R22" s="184" t="s">
        <v>55</v>
      </c>
    </row>
    <row r="23" spans="1:18" s="1" customFormat="1" ht="15.75" x14ac:dyDescent="0.3">
      <c r="A23" s="26" t="s">
        <v>56</v>
      </c>
      <c r="B23" s="31" t="s">
        <v>38</v>
      </c>
      <c r="C23" s="24">
        <v>1</v>
      </c>
      <c r="D23" s="20">
        <f>C10*(12/C9)</f>
        <v>192</v>
      </c>
      <c r="E23" s="12"/>
      <c r="F23" s="21"/>
      <c r="G23" s="31"/>
      <c r="H23" s="34"/>
      <c r="I23" s="137"/>
      <c r="J23" s="63"/>
      <c r="K23" s="31"/>
      <c r="L23" s="138"/>
      <c r="M23" s="139"/>
      <c r="N23" s="136"/>
      <c r="O23" s="45"/>
      <c r="P23" s="45"/>
      <c r="Q23" s="50"/>
      <c r="R23" s="183" t="s">
        <v>57</v>
      </c>
    </row>
    <row r="24" spans="1:18" s="1" customFormat="1" ht="15.75" x14ac:dyDescent="0.3">
      <c r="A24" s="35" t="s">
        <v>58</v>
      </c>
      <c r="B24" s="36" t="s">
        <v>38</v>
      </c>
      <c r="C24" s="37">
        <v>1</v>
      </c>
      <c r="D24" s="20"/>
      <c r="E24" s="12"/>
      <c r="F24" s="21"/>
      <c r="G24" s="31"/>
      <c r="H24" s="34"/>
      <c r="I24" s="137"/>
      <c r="J24" s="63"/>
      <c r="K24" s="31"/>
      <c r="L24" s="138"/>
      <c r="M24" s="139"/>
      <c r="N24" s="136"/>
      <c r="O24" s="45"/>
      <c r="P24" s="45"/>
      <c r="Q24" s="50"/>
      <c r="R24" s="184" t="s">
        <v>59</v>
      </c>
    </row>
    <row r="25" spans="1:18" s="1" customFormat="1" x14ac:dyDescent="0.2">
      <c r="A25" s="17" t="s">
        <v>60</v>
      </c>
      <c r="B25" s="31" t="s">
        <v>38</v>
      </c>
      <c r="C25" s="24">
        <v>-10</v>
      </c>
      <c r="D25" s="20"/>
      <c r="E25" s="12"/>
      <c r="F25" s="21"/>
      <c r="G25" s="31"/>
      <c r="H25" s="34"/>
      <c r="I25" s="137"/>
      <c r="J25" s="63"/>
      <c r="K25" s="31"/>
      <c r="L25" s="138"/>
      <c r="M25" s="139"/>
      <c r="N25" s="136"/>
      <c r="O25" s="45"/>
      <c r="P25" s="45"/>
      <c r="Q25" s="50"/>
      <c r="R25" s="182" t="s">
        <v>61</v>
      </c>
    </row>
    <row r="26" spans="1:18" s="1" customFormat="1" x14ac:dyDescent="0.2">
      <c r="A26" s="17" t="s">
        <v>62</v>
      </c>
      <c r="B26" s="31" t="s">
        <v>38</v>
      </c>
      <c r="C26" s="24">
        <v>20</v>
      </c>
      <c r="D26" s="20"/>
      <c r="E26" s="12"/>
      <c r="F26" s="21"/>
      <c r="G26" s="31"/>
      <c r="H26" s="34"/>
      <c r="I26" s="137"/>
      <c r="J26" s="63"/>
      <c r="K26" s="31"/>
      <c r="L26" s="138"/>
      <c r="M26" s="139"/>
      <c r="N26" s="136"/>
      <c r="O26" s="45"/>
      <c r="P26" s="45"/>
      <c r="Q26" s="50"/>
      <c r="R26" s="182" t="s">
        <v>61</v>
      </c>
    </row>
    <row r="27" spans="1:18" x14ac:dyDescent="0.2">
      <c r="A27" s="38" t="s">
        <v>170</v>
      </c>
      <c r="B27" s="39"/>
      <c r="C27" s="40"/>
      <c r="D27" s="41"/>
      <c r="E27" s="42"/>
      <c r="F27" s="43"/>
      <c r="G27" s="44"/>
      <c r="H27" s="43"/>
      <c r="I27" s="43"/>
      <c r="J27" s="140"/>
      <c r="K27" s="44"/>
      <c r="L27" s="140"/>
      <c r="M27" s="44"/>
      <c r="N27" s="141"/>
      <c r="O27" s="142"/>
      <c r="P27" s="142"/>
      <c r="Q27" s="185"/>
      <c r="R27" s="186"/>
    </row>
    <row r="28" spans="1:18" x14ac:dyDescent="0.2">
      <c r="B28" s="45"/>
      <c r="C28" s="45"/>
      <c r="D28" s="45"/>
      <c r="E28" s="45"/>
      <c r="F28" s="21"/>
      <c r="G28" s="21"/>
      <c r="H28" s="21"/>
      <c r="I28" s="21"/>
      <c r="J28" s="21"/>
      <c r="K28" s="21"/>
      <c r="L28" s="21"/>
      <c r="M28" s="21"/>
      <c r="N28" s="1"/>
      <c r="O28" s="1"/>
      <c r="P28" s="1"/>
      <c r="Q28" s="1"/>
      <c r="R28" s="187"/>
    </row>
    <row r="29" spans="1:18" x14ac:dyDescent="0.2">
      <c r="A29" s="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8" x14ac:dyDescent="0.2">
      <c r="A30" s="8" t="s">
        <v>63</v>
      </c>
      <c r="B30" s="46"/>
      <c r="C30" s="327" t="s">
        <v>14</v>
      </c>
      <c r="D30" s="328"/>
      <c r="E30" s="328"/>
      <c r="F30" s="328"/>
      <c r="G30" s="328"/>
      <c r="H30" s="328"/>
      <c r="I30" s="328"/>
      <c r="J30" s="345"/>
      <c r="K30" s="345"/>
      <c r="L30" s="345"/>
      <c r="M30" s="346"/>
      <c r="N30" s="143"/>
      <c r="O30" s="143"/>
      <c r="P30" s="143"/>
      <c r="Q30" s="143"/>
      <c r="R30" s="188"/>
    </row>
    <row r="31" spans="1:18" x14ac:dyDescent="0.2">
      <c r="A31" s="10"/>
      <c r="B31" s="31"/>
      <c r="C31" s="47"/>
      <c r="D31" s="337" t="s">
        <v>16</v>
      </c>
      <c r="E31" s="338"/>
      <c r="F31" s="332" t="s">
        <v>17</v>
      </c>
      <c r="G31" s="333"/>
      <c r="H31" s="332" t="s">
        <v>18</v>
      </c>
      <c r="I31" s="333"/>
      <c r="J31" s="337" t="s">
        <v>19</v>
      </c>
      <c r="K31" s="341"/>
      <c r="L31" s="339" t="s">
        <v>20</v>
      </c>
      <c r="M31" s="340"/>
      <c r="N31" s="144"/>
      <c r="O31" s="144"/>
      <c r="P31" s="144"/>
      <c r="Q31" s="189"/>
      <c r="R31" s="179" t="s">
        <v>15</v>
      </c>
    </row>
    <row r="32" spans="1:18" x14ac:dyDescent="0.2">
      <c r="A32" s="10"/>
      <c r="B32" s="31"/>
      <c r="C32" s="31"/>
      <c r="D32" s="13" t="s">
        <v>22</v>
      </c>
      <c r="E32" s="14" t="s">
        <v>23</v>
      </c>
      <c r="F32" s="13" t="s">
        <v>22</v>
      </c>
      <c r="G32" s="14" t="s">
        <v>23</v>
      </c>
      <c r="H32" s="13" t="s">
        <v>22</v>
      </c>
      <c r="I32" s="14" t="s">
        <v>23</v>
      </c>
      <c r="J32" s="13" t="s">
        <v>22</v>
      </c>
      <c r="K32" s="15" t="s">
        <v>23</v>
      </c>
      <c r="L32" s="13" t="s">
        <v>22</v>
      </c>
      <c r="M32" s="15" t="s">
        <v>23</v>
      </c>
      <c r="N32" s="45"/>
      <c r="O32" s="45"/>
      <c r="P32" s="45"/>
      <c r="Q32" s="50"/>
      <c r="R32" s="190"/>
    </row>
    <row r="33" spans="1:21" x14ac:dyDescent="0.2">
      <c r="A33" s="49" t="s">
        <v>64</v>
      </c>
      <c r="B33" s="50" t="s">
        <v>65</v>
      </c>
      <c r="C33" s="50"/>
      <c r="D33" s="51">
        <f>10^9*10^(D12/10)*($C5/15)</f>
        <v>1.2679145539688879</v>
      </c>
      <c r="E33" s="52">
        <f>10^9*10^(E12/10)*($C5/15)</f>
        <v>1.2679145539688879</v>
      </c>
      <c r="F33" s="53">
        <f>10^9*10^((D12+F13)/10)*($C5/15)</f>
        <v>1.5962098519750977E-10</v>
      </c>
      <c r="G33" s="52">
        <f>10^9*10^((E12+G13)/10)*($C5/15)</f>
        <v>0.34126361504127278</v>
      </c>
      <c r="H33" s="53">
        <f>10^9*10^((D12+H13)/10)*($C5/15)</f>
        <v>1.5962098519750977E-10</v>
      </c>
      <c r="I33" s="52">
        <f>10^9*10^((E12+I13)/10)*($C5/15)</f>
        <v>8.1863439382460212E-2</v>
      </c>
      <c r="J33" s="51">
        <f>10^9*10^(J12/10)*($C5/15)</f>
        <v>1.2679145539688879</v>
      </c>
      <c r="K33" s="56">
        <f>10^9*10^(K12/10)*($C5/15)</f>
        <v>1.2679145539688879</v>
      </c>
      <c r="L33" s="53">
        <f>10^9*10^((J12+L13)/10)*($C5/15)</f>
        <v>1.5962098519750977E-10</v>
      </c>
      <c r="M33" s="56">
        <f>10^9*10^((K12+M13)/10)*($C5/15)</f>
        <v>6.3546258777942483E-2</v>
      </c>
      <c r="N33" s="145"/>
      <c r="O33" s="145"/>
      <c r="P33" s="145"/>
      <c r="Q33" s="191"/>
      <c r="R33" s="192" t="s">
        <v>66</v>
      </c>
    </row>
    <row r="34" spans="1:21" x14ac:dyDescent="0.2">
      <c r="A34" s="54" t="s">
        <v>67</v>
      </c>
      <c r="B34" s="31" t="s">
        <v>38</v>
      </c>
      <c r="C34" s="45"/>
      <c r="D34" s="55"/>
      <c r="E34" s="56"/>
      <c r="F34" s="57">
        <f>10*LOG10(F33/(D33+H33))</f>
        <v>-99.000000000546748</v>
      </c>
      <c r="G34" s="58">
        <f>10*LOG10(G33/(E33+I33))</f>
        <v>-5.9717235617630768</v>
      </c>
      <c r="H34" s="57">
        <f>10*LOG10(H33/(F33+D33))</f>
        <v>-99.000000000546748</v>
      </c>
      <c r="I34" s="22">
        <f>10*LOG10(I33/(G33+E33))</f>
        <v>-12.935141450711299</v>
      </c>
      <c r="J34" s="133"/>
      <c r="K34" s="134"/>
      <c r="L34" s="57">
        <f>10*LOG10(L33/(J33))</f>
        <v>-99</v>
      </c>
      <c r="M34" s="146">
        <f>10*LOG10(M33/(K33))</f>
        <v>-12.999999999999991</v>
      </c>
      <c r="N34" s="1"/>
      <c r="O34" s="1"/>
      <c r="P34" s="1"/>
      <c r="Q34" s="11"/>
      <c r="R34" s="193"/>
    </row>
    <row r="35" spans="1:21" x14ac:dyDescent="0.2">
      <c r="A35" s="49" t="s">
        <v>68</v>
      </c>
      <c r="B35" s="50" t="s">
        <v>65</v>
      </c>
      <c r="C35" s="50"/>
      <c r="D35" s="59">
        <f>10^9*($C5/$C18)*10^((IF($D14=0,$C19+IF($D15=0,0,$C21)+$C23,$C20+IF($D15=0,0,$C22)+$C24)-$C16)/10)/($C17*12)</f>
        <v>6.7646420785202138E-2</v>
      </c>
      <c r="E35" s="60">
        <f>10^9*($C5/$C18)*10^((IF($D14=0,$C19+IF($D15=0,0,$C21)+$C23,$C20+IF($D15=0,0,$C22)+$C24)-$C16)/10)/($C17*12)</f>
        <v>6.7646420785202138E-2</v>
      </c>
      <c r="F35" s="51"/>
      <c r="G35" s="52"/>
      <c r="H35" s="61"/>
      <c r="I35" s="52"/>
      <c r="J35" s="59">
        <f>10^9*($C5/$C18)*10^((IF($J14=0,$C19+IF($J15=0,0,$C21)+$C23,$C20+IF($J15=0,0,$C22)+$C24)-$C16)/10)/($C17*12)</f>
        <v>6.7646420785202138E-2</v>
      </c>
      <c r="K35" s="147">
        <f>10^9*($C5/$C18)*10^((IF($J14=0,$C19+IF($J15=0,0,$C21)+$C23,$C20+IF($J15=0,0,$C22)+$C24)-$C16)/10)/($C17*12)</f>
        <v>6.7646420785202138E-2</v>
      </c>
      <c r="L35" s="61"/>
      <c r="M35" s="56"/>
      <c r="N35" s="145"/>
      <c r="O35" s="145"/>
      <c r="P35" s="145"/>
      <c r="Q35" s="191"/>
      <c r="R35" s="192" t="s">
        <v>69</v>
      </c>
    </row>
    <row r="36" spans="1:21" x14ac:dyDescent="0.2">
      <c r="A36" s="62" t="s">
        <v>70</v>
      </c>
      <c r="B36" s="31" t="s">
        <v>38</v>
      </c>
      <c r="C36" s="31"/>
      <c r="D36" s="63"/>
      <c r="E36" s="21"/>
      <c r="F36" s="64">
        <f>10*LOG10(F33/(D33+D35+H33))</f>
        <v>-99.225737334927842</v>
      </c>
      <c r="G36" s="58">
        <f>10*LOG10(G33/(E33+I33+E35))</f>
        <v>-6.1840992191434445</v>
      </c>
      <c r="H36" s="64">
        <f>10*LOG10(H33/(F33+D35+D33))</f>
        <v>-99.225737334927842</v>
      </c>
      <c r="I36" s="58">
        <f>10*LOG10(I33/(G33+E33+E35))</f>
        <v>-13.113976470701187</v>
      </c>
      <c r="J36" s="133"/>
      <c r="K36" s="134"/>
      <c r="L36" s="64">
        <f>10*LOG10(L33/(J33+J35))</f>
        <v>-99.225737334408777</v>
      </c>
      <c r="M36" s="146">
        <f>10*LOG10(M33/(K33+K35))</f>
        <v>-13.225737334408771</v>
      </c>
      <c r="N36" s="69"/>
      <c r="O36" s="69"/>
      <c r="P36" s="69"/>
      <c r="Q36" s="70"/>
      <c r="R36" s="194" t="s">
        <v>71</v>
      </c>
    </row>
    <row r="37" spans="1:21" x14ac:dyDescent="0.2">
      <c r="A37" s="54" t="s">
        <v>72</v>
      </c>
      <c r="B37" s="31" t="s">
        <v>73</v>
      </c>
      <c r="C37" s="31"/>
      <c r="D37" s="63"/>
      <c r="E37" s="21"/>
      <c r="F37" s="57">
        <f>10*LOG10(F33)-90</f>
        <v>-187.96910013008056</v>
      </c>
      <c r="G37" s="65">
        <f t="shared" ref="G37:H37" si="0">10*LOG10(G33)-90</f>
        <v>-94.669100130080579</v>
      </c>
      <c r="H37" s="57">
        <f t="shared" si="0"/>
        <v>-187.96910013008056</v>
      </c>
      <c r="I37" s="65">
        <f t="shared" ref="I37:M37" si="1">10*LOG10(I33)-90</f>
        <v>-100.86910013008057</v>
      </c>
      <c r="J37" s="148"/>
      <c r="K37" s="149"/>
      <c r="L37" s="57">
        <f>10*LOG10(L33)-90</f>
        <v>-187.96910013008056</v>
      </c>
      <c r="M37" s="150">
        <f t="shared" si="1"/>
        <v>-101.96910013008056</v>
      </c>
      <c r="N37" s="151"/>
      <c r="O37" s="151"/>
      <c r="P37" s="151"/>
      <c r="Q37" s="18"/>
      <c r="R37" s="195" t="s">
        <v>74</v>
      </c>
      <c r="T37"/>
      <c r="U37"/>
    </row>
    <row r="38" spans="1:21" x14ac:dyDescent="0.2">
      <c r="A38" s="66" t="s">
        <v>75</v>
      </c>
      <c r="B38" s="31" t="s">
        <v>76</v>
      </c>
      <c r="C38" s="31"/>
      <c r="D38" s="67">
        <f>10*LOG((D33+F33+H33)*10^-9)+10*LOG(MAX(C6,12*C11*C7/C5))</f>
        <v>-56.971548356452331</v>
      </c>
      <c r="E38" s="68">
        <f>10*LOG((E33+G33+I33)*10^-9)+10*LOG(MAX(C6,12*C11*C7/C5))</f>
        <v>-55.720905291209874</v>
      </c>
      <c r="F38" s="69"/>
      <c r="G38" s="70"/>
      <c r="H38" s="71"/>
      <c r="I38" s="69"/>
      <c r="J38" s="57">
        <f>10*LOG((J33+L33)*10^-9)+10*LOG(MAX(C5,12*C11*C7/C5))</f>
        <v>-56.971548356999079</v>
      </c>
      <c r="K38" s="152">
        <f>10*LOG((K33+M33)*10^-9)+10*LOG(MAX(C5,12*C11*C7/C5))</f>
        <v>-56.759164338403266</v>
      </c>
      <c r="L38" s="71"/>
      <c r="M38" s="70"/>
      <c r="N38" s="151"/>
      <c r="O38" s="151"/>
      <c r="P38" s="151"/>
      <c r="Q38" s="18"/>
      <c r="R38" s="195" t="s">
        <v>77</v>
      </c>
      <c r="T38"/>
      <c r="U38"/>
    </row>
    <row r="39" spans="1:21" s="2" customFormat="1" x14ac:dyDescent="0.2">
      <c r="A39" s="72" t="s">
        <v>78</v>
      </c>
      <c r="B39" s="36" t="s">
        <v>38</v>
      </c>
      <c r="C39" s="73">
        <f>(C19-C20)/2</f>
        <v>-6.3999999999999986</v>
      </c>
      <c r="D39" s="74"/>
      <c r="E39" s="75"/>
      <c r="F39" s="76"/>
      <c r="G39" s="77"/>
      <c r="H39" s="76"/>
      <c r="I39" s="77"/>
      <c r="J39" s="76"/>
      <c r="K39" s="153"/>
      <c r="L39" s="76"/>
      <c r="M39" s="153"/>
      <c r="N39" s="154"/>
      <c r="O39" s="154"/>
      <c r="P39" s="154"/>
      <c r="Q39" s="36"/>
      <c r="R39" s="196" t="s">
        <v>79</v>
      </c>
      <c r="T39" s="197"/>
      <c r="U39" s="197"/>
    </row>
    <row r="40" spans="1:21" x14ac:dyDescent="0.2">
      <c r="A40" s="66" t="s">
        <v>80</v>
      </c>
      <c r="B40" s="31" t="s">
        <v>38</v>
      </c>
      <c r="C40" s="78">
        <f>(C25+C26)/2</f>
        <v>5</v>
      </c>
      <c r="D40" s="79"/>
      <c r="E40" s="80"/>
      <c r="F40" s="81"/>
      <c r="G40" s="70"/>
      <c r="H40" s="69"/>
      <c r="I40" s="69"/>
      <c r="J40" s="81"/>
      <c r="K40" s="70"/>
      <c r="L40" s="81"/>
      <c r="M40" s="70"/>
      <c r="N40" s="151"/>
      <c r="O40" s="151"/>
      <c r="P40" s="151"/>
      <c r="Q40" s="18"/>
      <c r="R40" s="195" t="s">
        <v>81</v>
      </c>
      <c r="T40"/>
      <c r="U40"/>
    </row>
    <row r="41" spans="1:21" s="3" customFormat="1" x14ac:dyDescent="0.2">
      <c r="A41" s="82" t="s">
        <v>82</v>
      </c>
      <c r="B41" s="83" t="s">
        <v>73</v>
      </c>
      <c r="C41" s="84"/>
      <c r="D41" s="85"/>
      <c r="E41" s="86"/>
      <c r="F41" s="87">
        <f>F37+IF($D14=0,0,$C39)+$C40</f>
        <v>-182.96910013008056</v>
      </c>
      <c r="G41" s="88">
        <f>G37+IF($D14=0,0,$C39)+$C40</f>
        <v>-89.669100130080579</v>
      </c>
      <c r="H41" s="89">
        <f>H37+IF($H14=0,0,$C39)+$C40</f>
        <v>-182.96910013008056</v>
      </c>
      <c r="I41" s="155">
        <f>I37+IF($H14=0,0,$C39)+$C40</f>
        <v>-95.869100130080568</v>
      </c>
      <c r="J41" s="156"/>
      <c r="K41" s="157"/>
      <c r="L41" s="87">
        <f>L37+IF($H14=0,0,$C39)+$C40</f>
        <v>-182.96910013008056</v>
      </c>
      <c r="M41" s="88">
        <f>M37+IF($H14=0,0,$C39)+$C40</f>
        <v>-96.969100130080562</v>
      </c>
      <c r="N41" s="158"/>
      <c r="O41" s="158"/>
      <c r="P41" s="158"/>
      <c r="Q41" s="198"/>
      <c r="R41" s="199" t="s">
        <v>83</v>
      </c>
      <c r="T41" s="200"/>
      <c r="U41" s="200"/>
    </row>
    <row r="43" spans="1:21" x14ac:dyDescent="0.2">
      <c r="A43" s="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1" x14ac:dyDescent="0.2">
      <c r="A44" s="8" t="s">
        <v>84</v>
      </c>
      <c r="B44" s="46"/>
      <c r="C44" s="327" t="s">
        <v>14</v>
      </c>
      <c r="D44" s="328"/>
      <c r="E44" s="328"/>
      <c r="F44" s="328"/>
      <c r="G44" s="328"/>
      <c r="H44" s="328"/>
      <c r="I44" s="328"/>
      <c r="J44" s="328"/>
      <c r="K44" s="328"/>
      <c r="L44" s="328"/>
      <c r="M44" s="329"/>
      <c r="N44" s="159"/>
      <c r="O44" s="160"/>
      <c r="P44" s="160"/>
      <c r="Q44" s="160"/>
      <c r="R44" s="179" t="s">
        <v>15</v>
      </c>
    </row>
    <row r="45" spans="1:21" x14ac:dyDescent="0.2">
      <c r="A45" s="10"/>
      <c r="B45" s="31"/>
      <c r="C45" s="27"/>
      <c r="D45" s="337" t="s">
        <v>16</v>
      </c>
      <c r="E45" s="338"/>
      <c r="F45" s="332" t="s">
        <v>17</v>
      </c>
      <c r="G45" s="333"/>
      <c r="H45" s="332" t="s">
        <v>18</v>
      </c>
      <c r="I45" s="333"/>
      <c r="J45" s="337" t="s">
        <v>19</v>
      </c>
      <c r="K45" s="338"/>
      <c r="L45" s="339" t="s">
        <v>20</v>
      </c>
      <c r="M45" s="340"/>
      <c r="N45" s="26"/>
      <c r="O45" s="1"/>
      <c r="P45" s="1"/>
      <c r="Q45" s="1"/>
      <c r="R45" s="190"/>
    </row>
    <row r="46" spans="1:21" x14ac:dyDescent="0.2">
      <c r="A46" s="10"/>
      <c r="B46" s="31"/>
      <c r="C46" s="27"/>
      <c r="D46" s="13" t="s">
        <v>22</v>
      </c>
      <c r="E46" s="14" t="s">
        <v>23</v>
      </c>
      <c r="F46" s="13" t="s">
        <v>22</v>
      </c>
      <c r="G46" s="14" t="s">
        <v>23</v>
      </c>
      <c r="H46" s="13" t="s">
        <v>22</v>
      </c>
      <c r="I46" s="14" t="s">
        <v>23</v>
      </c>
      <c r="J46" s="13" t="s">
        <v>22</v>
      </c>
      <c r="K46" s="15" t="s">
        <v>23</v>
      </c>
      <c r="L46" s="13" t="s">
        <v>22</v>
      </c>
      <c r="M46" s="15" t="s">
        <v>23</v>
      </c>
      <c r="N46" s="26"/>
      <c r="O46" s="1"/>
      <c r="P46" s="1"/>
      <c r="Q46" s="1"/>
      <c r="R46" s="190"/>
    </row>
    <row r="47" spans="1:21" x14ac:dyDescent="0.2">
      <c r="A47" s="49" t="s">
        <v>85</v>
      </c>
      <c r="B47" s="323" t="s">
        <v>86</v>
      </c>
      <c r="C47" s="91"/>
      <c r="D47" s="92">
        <v>5.65</v>
      </c>
      <c r="E47" s="93">
        <f>D47</f>
        <v>5.65</v>
      </c>
      <c r="F47" s="94"/>
      <c r="G47" s="93"/>
      <c r="H47" s="94"/>
      <c r="I47" s="94"/>
      <c r="J47" s="161">
        <v>5.65</v>
      </c>
      <c r="K47" s="93">
        <f>J47</f>
        <v>5.65</v>
      </c>
      <c r="L47" s="95"/>
      <c r="M47" s="93"/>
      <c r="N47" s="26"/>
      <c r="O47" s="1"/>
      <c r="P47" s="1"/>
      <c r="Q47" s="1"/>
      <c r="R47" s="193" t="s">
        <v>87</v>
      </c>
    </row>
    <row r="48" spans="1:21" x14ac:dyDescent="0.2">
      <c r="A48" s="49" t="s">
        <v>88</v>
      </c>
      <c r="B48" s="323" t="s">
        <v>86</v>
      </c>
      <c r="C48" s="91"/>
      <c r="D48" s="92">
        <v>5.65</v>
      </c>
      <c r="E48" s="93">
        <f>D48</f>
        <v>5.65</v>
      </c>
      <c r="F48" s="94"/>
      <c r="G48" s="93"/>
      <c r="H48" s="95"/>
      <c r="I48" s="94"/>
      <c r="J48" s="161">
        <v>5.65</v>
      </c>
      <c r="K48" s="93">
        <f>J48</f>
        <v>5.65</v>
      </c>
      <c r="L48" s="95"/>
      <c r="M48" s="93"/>
      <c r="N48" s="26"/>
      <c r="O48" s="1"/>
      <c r="P48" s="1"/>
      <c r="Q48" s="1"/>
      <c r="R48" s="193" t="s">
        <v>87</v>
      </c>
    </row>
    <row r="49" spans="1:18" x14ac:dyDescent="0.2">
      <c r="A49" s="49" t="s">
        <v>89</v>
      </c>
      <c r="B49" s="323" t="s">
        <v>86</v>
      </c>
      <c r="C49" s="91"/>
      <c r="D49" s="94"/>
      <c r="E49" s="93"/>
      <c r="F49" s="92">
        <v>0.3</v>
      </c>
      <c r="G49" s="93">
        <f>F49</f>
        <v>0.3</v>
      </c>
      <c r="H49" s="92">
        <v>0.3</v>
      </c>
      <c r="I49" s="94">
        <f>H49</f>
        <v>0.3</v>
      </c>
      <c r="J49" s="95"/>
      <c r="K49" s="93"/>
      <c r="L49" s="161">
        <v>0.3</v>
      </c>
      <c r="M49" s="93">
        <f>L49</f>
        <v>0.3</v>
      </c>
      <c r="N49" s="26"/>
      <c r="O49" s="1"/>
      <c r="P49" s="1"/>
      <c r="Q49" s="1"/>
      <c r="R49" s="193" t="s">
        <v>90</v>
      </c>
    </row>
    <row r="50" spans="1:18" x14ac:dyDescent="0.2">
      <c r="A50" s="96" t="s">
        <v>91</v>
      </c>
      <c r="B50" s="324" t="s">
        <v>86</v>
      </c>
      <c r="C50" s="97"/>
      <c r="D50" s="98"/>
      <c r="E50" s="99"/>
      <c r="F50" s="100">
        <v>0.3</v>
      </c>
      <c r="G50" s="99">
        <f>F50</f>
        <v>0.3</v>
      </c>
      <c r="H50" s="100">
        <v>0.3</v>
      </c>
      <c r="I50" s="98">
        <f>H50</f>
        <v>0.3</v>
      </c>
      <c r="J50" s="162"/>
      <c r="K50" s="99"/>
      <c r="L50" s="163">
        <v>0.3</v>
      </c>
      <c r="M50" s="99">
        <f>L50</f>
        <v>0.3</v>
      </c>
      <c r="N50" s="141"/>
      <c r="O50" s="142"/>
      <c r="P50" s="142"/>
      <c r="Q50" s="142"/>
      <c r="R50" s="201" t="s">
        <v>90</v>
      </c>
    </row>
    <row r="51" spans="1:18" x14ac:dyDescent="0.2"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8" x14ac:dyDescent="0.2">
      <c r="A52" s="10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45"/>
      <c r="O52" s="45"/>
      <c r="P52" s="45"/>
      <c r="Q52" s="45"/>
    </row>
    <row r="53" spans="1:18" x14ac:dyDescent="0.2">
      <c r="A53" s="8" t="s">
        <v>92</v>
      </c>
      <c r="B53" s="102"/>
      <c r="C53" s="327" t="s">
        <v>14</v>
      </c>
      <c r="D53" s="328"/>
      <c r="E53" s="328"/>
      <c r="F53" s="328"/>
      <c r="G53" s="328"/>
      <c r="H53" s="328"/>
      <c r="I53" s="328"/>
      <c r="J53" s="328"/>
      <c r="K53" s="328"/>
      <c r="L53" s="328"/>
      <c r="M53" s="329"/>
      <c r="N53" s="335" t="s">
        <v>93</v>
      </c>
      <c r="O53" s="336"/>
      <c r="P53" s="164"/>
      <c r="Q53" s="48"/>
      <c r="R53" s="202" t="s">
        <v>15</v>
      </c>
    </row>
    <row r="54" spans="1:18" x14ac:dyDescent="0.2">
      <c r="A54" s="10"/>
      <c r="B54" s="21"/>
      <c r="C54" s="27"/>
      <c r="D54" s="337" t="s">
        <v>16</v>
      </c>
      <c r="E54" s="338"/>
      <c r="F54" s="332" t="s">
        <v>17</v>
      </c>
      <c r="G54" s="333"/>
      <c r="H54" s="332" t="s">
        <v>18</v>
      </c>
      <c r="I54" s="333"/>
      <c r="J54" s="337" t="s">
        <v>19</v>
      </c>
      <c r="K54" s="338"/>
      <c r="L54" s="339" t="s">
        <v>20</v>
      </c>
      <c r="M54" s="340"/>
      <c r="N54" s="124"/>
      <c r="O54" s="165"/>
      <c r="P54" s="126"/>
      <c r="Q54" s="181"/>
      <c r="R54" s="15"/>
    </row>
    <row r="55" spans="1:18" x14ac:dyDescent="0.2">
      <c r="A55" s="10"/>
      <c r="B55" s="21"/>
      <c r="C55" s="27"/>
      <c r="D55" s="13" t="s">
        <v>22</v>
      </c>
      <c r="E55" s="15" t="s">
        <v>23</v>
      </c>
      <c r="F55" s="14" t="s">
        <v>22</v>
      </c>
      <c r="G55" s="14" t="s">
        <v>23</v>
      </c>
      <c r="H55" s="13" t="s">
        <v>22</v>
      </c>
      <c r="I55" s="14" t="s">
        <v>23</v>
      </c>
      <c r="J55" s="13" t="s">
        <v>22</v>
      </c>
      <c r="K55" s="15" t="s">
        <v>23</v>
      </c>
      <c r="L55" s="13" t="s">
        <v>22</v>
      </c>
      <c r="M55" s="15" t="s">
        <v>23</v>
      </c>
      <c r="N55" s="13" t="s">
        <v>22</v>
      </c>
      <c r="O55" s="15" t="s">
        <v>23</v>
      </c>
      <c r="P55" s="166"/>
      <c r="Q55" s="203"/>
      <c r="R55" s="15"/>
    </row>
    <row r="56" spans="1:18" x14ac:dyDescent="0.2">
      <c r="A56" s="10"/>
      <c r="B56" s="21"/>
      <c r="C56" s="27"/>
      <c r="D56" s="21"/>
      <c r="E56" s="31"/>
      <c r="F56" s="103"/>
      <c r="G56" s="103"/>
      <c r="H56" s="13"/>
      <c r="I56" s="14"/>
      <c r="J56" s="167"/>
      <c r="K56" s="168"/>
      <c r="L56" s="13"/>
      <c r="M56" s="15"/>
      <c r="N56" s="13"/>
      <c r="O56" s="15"/>
      <c r="P56" s="166"/>
      <c r="Q56" s="203"/>
      <c r="R56" s="15"/>
    </row>
    <row r="57" spans="1:18" x14ac:dyDescent="0.2">
      <c r="A57" s="104" t="s">
        <v>94</v>
      </c>
      <c r="B57" s="105" t="s">
        <v>95</v>
      </c>
      <c r="C57" s="106"/>
      <c r="D57" s="107"/>
      <c r="E57" s="108">
        <v>0</v>
      </c>
      <c r="F57" s="107"/>
      <c r="G57" s="108">
        <v>1</v>
      </c>
      <c r="H57" s="109"/>
      <c r="I57" s="108">
        <f>I33/(I33+E33+E35)</f>
        <v>5.7755065149155634E-2</v>
      </c>
      <c r="J57" s="107"/>
      <c r="K57" s="108">
        <v>0</v>
      </c>
      <c r="L57" s="109"/>
      <c r="M57" s="169">
        <v>0</v>
      </c>
      <c r="N57" s="170"/>
      <c r="O57" s="171"/>
      <c r="P57" s="166"/>
      <c r="Q57" s="203"/>
      <c r="R57" s="204" t="s">
        <v>96</v>
      </c>
    </row>
    <row r="58" spans="1:18" x14ac:dyDescent="0.2">
      <c r="A58" s="110" t="s">
        <v>97</v>
      </c>
      <c r="B58" s="105" t="s">
        <v>38</v>
      </c>
      <c r="C58" s="106"/>
      <c r="D58" s="107"/>
      <c r="E58" s="108">
        <f>E57*E48</f>
        <v>0</v>
      </c>
      <c r="F58" s="107"/>
      <c r="G58" s="108">
        <f>G50*G57</f>
        <v>0.3</v>
      </c>
      <c r="H58" s="109"/>
      <c r="I58" s="108">
        <f>I57*I50</f>
        <v>1.7326519544746691E-2</v>
      </c>
      <c r="J58" s="107"/>
      <c r="K58" s="108">
        <f>K57*K48</f>
        <v>0</v>
      </c>
      <c r="L58" s="109"/>
      <c r="M58" s="108">
        <f>M57*M50</f>
        <v>0</v>
      </c>
      <c r="N58" s="172">
        <f>SQRT(SUMSQ(D58,F58,H58,J58,L58))</f>
        <v>0</v>
      </c>
      <c r="O58" s="173">
        <f>SQRT(SUMSQ(E58,G58,I58,K58,M58))</f>
        <v>0.30049993058158014</v>
      </c>
      <c r="P58" s="166"/>
      <c r="Q58" s="203"/>
      <c r="R58" s="205" t="s">
        <v>98</v>
      </c>
    </row>
    <row r="59" spans="1:18" x14ac:dyDescent="0.2">
      <c r="A59" s="10"/>
      <c r="B59" s="21"/>
      <c r="C59" s="27"/>
      <c r="D59" s="111"/>
      <c r="E59" s="112"/>
      <c r="F59" s="113"/>
      <c r="G59" s="114"/>
      <c r="H59" s="115"/>
      <c r="I59" s="115"/>
      <c r="J59" s="174"/>
      <c r="K59" s="114"/>
      <c r="L59" s="118"/>
      <c r="M59" s="175"/>
      <c r="N59" s="13"/>
      <c r="O59" s="15"/>
      <c r="P59" s="166"/>
      <c r="Q59" s="203"/>
      <c r="R59" s="15"/>
    </row>
    <row r="60" spans="1:18" x14ac:dyDescent="0.2">
      <c r="A60" s="10"/>
      <c r="B60" s="21"/>
      <c r="C60" s="27"/>
      <c r="D60" s="111"/>
      <c r="E60" s="112"/>
      <c r="F60" s="113"/>
      <c r="G60" s="114"/>
      <c r="H60" s="115"/>
      <c r="I60" s="115"/>
      <c r="J60" s="174"/>
      <c r="K60" s="114"/>
      <c r="L60" s="118"/>
      <c r="M60" s="175"/>
      <c r="N60" s="13"/>
      <c r="O60" s="15"/>
      <c r="P60" s="166"/>
      <c r="Q60" s="203"/>
      <c r="R60" s="15"/>
    </row>
    <row r="61" spans="1:18" x14ac:dyDescent="0.2">
      <c r="A61" s="104" t="s">
        <v>99</v>
      </c>
      <c r="B61" s="105" t="s">
        <v>95</v>
      </c>
      <c r="C61" s="106"/>
      <c r="D61" s="107"/>
      <c r="E61" s="108">
        <v>1</v>
      </c>
      <c r="F61" s="107"/>
      <c r="G61" s="116">
        <v>1</v>
      </c>
      <c r="H61" s="109"/>
      <c r="I61" s="116">
        <v>0</v>
      </c>
      <c r="J61" s="109"/>
      <c r="K61" s="108">
        <v>0</v>
      </c>
      <c r="L61" s="109"/>
      <c r="M61" s="108">
        <v>0</v>
      </c>
      <c r="N61" s="170"/>
      <c r="O61" s="171"/>
      <c r="P61" s="166"/>
      <c r="Q61" s="203"/>
      <c r="R61" s="204" t="s">
        <v>96</v>
      </c>
    </row>
    <row r="62" spans="1:18" x14ac:dyDescent="0.2">
      <c r="A62" s="110" t="s">
        <v>100</v>
      </c>
      <c r="B62" s="105" t="s">
        <v>38</v>
      </c>
      <c r="C62" s="106"/>
      <c r="D62" s="107"/>
      <c r="E62" s="108">
        <f>E61*E48</f>
        <v>5.65</v>
      </c>
      <c r="F62" s="107"/>
      <c r="G62" s="116">
        <f>G61*G50</f>
        <v>0.3</v>
      </c>
      <c r="H62" s="109"/>
      <c r="I62" s="116">
        <f>I61*I50</f>
        <v>0</v>
      </c>
      <c r="J62" s="109"/>
      <c r="K62" s="108">
        <f>K61*K48</f>
        <v>0</v>
      </c>
      <c r="L62" s="109"/>
      <c r="M62" s="108">
        <f>M61*M50</f>
        <v>0</v>
      </c>
      <c r="N62" s="172">
        <f>SQRT(SUMSQ(D62,F62,H62,J62,L62))</f>
        <v>0</v>
      </c>
      <c r="O62" s="173">
        <f>SQRT(SUMSQ(E62,G62,I62,K62,M62))</f>
        <v>5.6579589959631207</v>
      </c>
      <c r="P62" s="166"/>
      <c r="Q62" s="203"/>
      <c r="R62" s="205" t="s">
        <v>101</v>
      </c>
    </row>
    <row r="63" spans="1:18" x14ac:dyDescent="0.2">
      <c r="A63" s="10"/>
      <c r="B63" s="21"/>
      <c r="C63" s="27"/>
      <c r="D63" s="111"/>
      <c r="E63" s="112"/>
      <c r="F63" s="117"/>
      <c r="G63" s="113"/>
      <c r="H63" s="118"/>
      <c r="I63" s="115"/>
      <c r="J63" s="174"/>
      <c r="K63" s="114"/>
      <c r="L63" s="118"/>
      <c r="M63" s="175"/>
      <c r="N63" s="13"/>
      <c r="O63" s="15"/>
      <c r="P63" s="166"/>
      <c r="Q63" s="203"/>
      <c r="R63" s="15"/>
    </row>
    <row r="64" spans="1:18" x14ac:dyDescent="0.2">
      <c r="A64" s="119"/>
      <c r="B64" s="30"/>
      <c r="C64" s="91"/>
      <c r="D64" s="120"/>
      <c r="E64" s="121"/>
      <c r="F64" s="120"/>
      <c r="G64" s="120"/>
      <c r="H64" s="122"/>
      <c r="I64" s="120"/>
      <c r="J64" s="122"/>
      <c r="K64" s="121"/>
      <c r="L64" s="122"/>
      <c r="M64" s="121"/>
      <c r="N64" s="128"/>
      <c r="O64" s="176"/>
      <c r="P64" s="128"/>
      <c r="Q64" s="176"/>
      <c r="R64" s="205"/>
    </row>
    <row r="65" spans="1:18" x14ac:dyDescent="0.2">
      <c r="A65" s="104" t="s">
        <v>102</v>
      </c>
      <c r="B65" s="105" t="s">
        <v>95</v>
      </c>
      <c r="C65" s="106"/>
      <c r="D65" s="107"/>
      <c r="E65" s="108">
        <v>0</v>
      </c>
      <c r="F65" s="107"/>
      <c r="G65" s="116">
        <f>G33/(E33+E35+G33)</f>
        <v>0.20351777825665124</v>
      </c>
      <c r="H65" s="109"/>
      <c r="I65" s="116">
        <v>1</v>
      </c>
      <c r="J65" s="109"/>
      <c r="K65" s="108">
        <v>0</v>
      </c>
      <c r="L65" s="109"/>
      <c r="M65" s="108">
        <v>0</v>
      </c>
      <c r="N65" s="177"/>
      <c r="O65" s="178"/>
      <c r="P65" s="133"/>
      <c r="Q65" s="134"/>
      <c r="R65" s="205" t="s">
        <v>103</v>
      </c>
    </row>
    <row r="66" spans="1:18" x14ac:dyDescent="0.2">
      <c r="A66" s="110" t="s">
        <v>104</v>
      </c>
      <c r="B66" s="105" t="s">
        <v>38</v>
      </c>
      <c r="C66" s="106"/>
      <c r="D66" s="107"/>
      <c r="E66" s="108">
        <f>E65*E48</f>
        <v>0</v>
      </c>
      <c r="F66" s="107"/>
      <c r="G66" s="116">
        <f>G65*G50</f>
        <v>6.105533347699537E-2</v>
      </c>
      <c r="H66" s="109"/>
      <c r="I66" s="116">
        <f>I50*I65</f>
        <v>0.3</v>
      </c>
      <c r="J66" s="109"/>
      <c r="K66" s="108">
        <f>K65*K48</f>
        <v>0</v>
      </c>
      <c r="L66" s="109"/>
      <c r="M66" s="108">
        <f>M65*M50</f>
        <v>0</v>
      </c>
      <c r="N66" s="172">
        <f>SQRT(SUMSQ(D66,F66,H66,J66,L66))</f>
        <v>0</v>
      </c>
      <c r="O66" s="173">
        <f>SQRT(SUMSQ(E66,G66,I66,K66,M66))</f>
        <v>0.3061498877118643</v>
      </c>
      <c r="P66" s="128"/>
      <c r="Q66" s="176"/>
      <c r="R66" s="205" t="s">
        <v>105</v>
      </c>
    </row>
    <row r="67" spans="1:18" x14ac:dyDescent="0.2">
      <c r="A67" s="119"/>
      <c r="B67" s="30"/>
      <c r="C67" s="91"/>
      <c r="D67" s="120"/>
      <c r="E67" s="121"/>
      <c r="F67" s="120"/>
      <c r="G67" s="120"/>
      <c r="H67" s="122"/>
      <c r="I67" s="120"/>
      <c r="J67" s="122"/>
      <c r="K67" s="121"/>
      <c r="L67" s="122"/>
      <c r="M67" s="121"/>
      <c r="N67" s="128"/>
      <c r="O67" s="176"/>
      <c r="P67" s="128"/>
      <c r="Q67" s="176"/>
      <c r="R67" s="205"/>
    </row>
    <row r="68" spans="1:18" x14ac:dyDescent="0.2">
      <c r="A68" s="119"/>
      <c r="B68" s="30"/>
      <c r="C68" s="91"/>
      <c r="D68" s="120"/>
      <c r="E68" s="121"/>
      <c r="F68" s="120"/>
      <c r="G68" s="120"/>
      <c r="H68" s="122"/>
      <c r="I68" s="120"/>
      <c r="J68" s="122"/>
      <c r="K68" s="121"/>
      <c r="L68" s="122"/>
      <c r="M68" s="121"/>
      <c r="N68" s="128"/>
      <c r="O68" s="176"/>
      <c r="P68" s="128"/>
      <c r="Q68" s="176"/>
      <c r="R68" s="205"/>
    </row>
    <row r="69" spans="1:18" x14ac:dyDescent="0.2">
      <c r="A69" s="104" t="s">
        <v>106</v>
      </c>
      <c r="B69" s="105" t="s">
        <v>95</v>
      </c>
      <c r="C69" s="106"/>
      <c r="D69" s="107"/>
      <c r="E69" s="108">
        <v>1</v>
      </c>
      <c r="F69" s="107"/>
      <c r="G69" s="116">
        <v>0</v>
      </c>
      <c r="H69" s="109"/>
      <c r="I69" s="116">
        <v>1</v>
      </c>
      <c r="J69" s="109"/>
      <c r="K69" s="108">
        <v>0</v>
      </c>
      <c r="L69" s="109"/>
      <c r="M69" s="108">
        <v>0</v>
      </c>
      <c r="N69" s="177"/>
      <c r="O69" s="178"/>
      <c r="P69" s="133"/>
      <c r="Q69" s="134"/>
      <c r="R69" s="205" t="s">
        <v>103</v>
      </c>
    </row>
    <row r="70" spans="1:18" x14ac:dyDescent="0.2">
      <c r="A70" s="110" t="s">
        <v>107</v>
      </c>
      <c r="B70" s="105" t="s">
        <v>38</v>
      </c>
      <c r="C70" s="106"/>
      <c r="D70" s="107"/>
      <c r="E70" s="108">
        <f>E69*E48</f>
        <v>5.65</v>
      </c>
      <c r="F70" s="107"/>
      <c r="G70" s="108">
        <f>G50*G69</f>
        <v>0</v>
      </c>
      <c r="H70" s="109"/>
      <c r="I70" s="116">
        <f>I50*I69</f>
        <v>0.3</v>
      </c>
      <c r="J70" s="109"/>
      <c r="K70" s="108">
        <f>K69*K48</f>
        <v>0</v>
      </c>
      <c r="L70" s="109"/>
      <c r="M70" s="108">
        <f>M50*M69</f>
        <v>0</v>
      </c>
      <c r="N70" s="172">
        <f>SQRT(SUMSQ(D70,F70,H70,L70))</f>
        <v>0</v>
      </c>
      <c r="O70" s="173">
        <f>SQRT(SUMSQ(E70,G70,I70,M70))</f>
        <v>5.6579589959631207</v>
      </c>
      <c r="P70" s="128"/>
      <c r="Q70" s="176"/>
      <c r="R70" s="205" t="s">
        <v>108</v>
      </c>
    </row>
    <row r="71" spans="1:18" x14ac:dyDescent="0.2">
      <c r="A71" s="119"/>
      <c r="B71" s="30"/>
      <c r="C71" s="91"/>
      <c r="D71" s="120"/>
      <c r="E71" s="121"/>
      <c r="F71" s="120"/>
      <c r="G71" s="120"/>
      <c r="H71" s="122"/>
      <c r="I71" s="120"/>
      <c r="J71" s="122"/>
      <c r="K71" s="121"/>
      <c r="L71" s="122"/>
      <c r="M71" s="121"/>
      <c r="N71" s="128"/>
      <c r="O71" s="176"/>
      <c r="P71" s="128"/>
      <c r="Q71" s="176"/>
      <c r="R71" s="205"/>
    </row>
    <row r="72" spans="1:18" x14ac:dyDescent="0.2">
      <c r="A72" s="119"/>
      <c r="B72" s="30"/>
      <c r="C72" s="91"/>
      <c r="D72" s="120"/>
      <c r="E72" s="121"/>
      <c r="F72" s="120"/>
      <c r="G72" s="120"/>
      <c r="H72" s="122"/>
      <c r="I72" s="120"/>
      <c r="J72" s="122"/>
      <c r="K72" s="121"/>
      <c r="L72" s="122"/>
      <c r="M72" s="121"/>
      <c r="N72" s="128"/>
      <c r="O72" s="176"/>
      <c r="P72" s="128"/>
      <c r="Q72" s="176"/>
      <c r="R72" s="205"/>
    </row>
    <row r="73" spans="1:18" x14ac:dyDescent="0.2">
      <c r="A73" s="104" t="s">
        <v>109</v>
      </c>
      <c r="B73" s="105" t="s">
        <v>95</v>
      </c>
      <c r="C73" s="106"/>
      <c r="D73" s="107"/>
      <c r="E73" s="108">
        <v>0</v>
      </c>
      <c r="F73" s="107"/>
      <c r="G73" s="116">
        <v>0</v>
      </c>
      <c r="H73" s="109"/>
      <c r="I73" s="116">
        <v>0</v>
      </c>
      <c r="J73" s="207"/>
      <c r="K73" s="208">
        <v>0</v>
      </c>
      <c r="L73" s="109"/>
      <c r="M73" s="108">
        <v>1</v>
      </c>
      <c r="N73" s="177"/>
      <c r="O73" s="178"/>
      <c r="P73" s="133"/>
      <c r="Q73" s="134"/>
      <c r="R73" s="205" t="s">
        <v>103</v>
      </c>
    </row>
    <row r="74" spans="1:18" x14ac:dyDescent="0.2">
      <c r="A74" s="110" t="s">
        <v>110</v>
      </c>
      <c r="B74" s="105" t="s">
        <v>38</v>
      </c>
      <c r="C74" s="106"/>
      <c r="D74" s="107"/>
      <c r="E74" s="116">
        <f>E48*E73</f>
        <v>0</v>
      </c>
      <c r="F74" s="109"/>
      <c r="G74" s="116">
        <f>G73*G50</f>
        <v>0</v>
      </c>
      <c r="H74" s="109"/>
      <c r="I74" s="116">
        <f>I73*I50</f>
        <v>0</v>
      </c>
      <c r="J74" s="109"/>
      <c r="K74" s="108">
        <f>K48*K73</f>
        <v>0</v>
      </c>
      <c r="L74" s="109"/>
      <c r="M74" s="108">
        <f>M50*M73</f>
        <v>0.3</v>
      </c>
      <c r="N74" s="172">
        <f>SQRT(SUMSQ(D74,F74,H74,J74,L74))</f>
        <v>0</v>
      </c>
      <c r="O74" s="173">
        <f>SQRT(SUMSQ(E74,G74,I74,K74,M74))</f>
        <v>0.3</v>
      </c>
      <c r="P74" s="128"/>
      <c r="Q74" s="176"/>
      <c r="R74" s="205" t="s">
        <v>111</v>
      </c>
    </row>
    <row r="75" spans="1:18" x14ac:dyDescent="0.2">
      <c r="A75" s="119"/>
      <c r="B75" s="30"/>
      <c r="C75" s="91"/>
      <c r="D75" s="120"/>
      <c r="E75" s="121"/>
      <c r="F75" s="120"/>
      <c r="G75" s="120"/>
      <c r="H75" s="122"/>
      <c r="I75" s="120"/>
      <c r="J75" s="122"/>
      <c r="K75" s="121"/>
      <c r="L75" s="122"/>
      <c r="M75" s="121"/>
      <c r="N75" s="128"/>
      <c r="O75" s="176"/>
      <c r="P75" s="128"/>
      <c r="Q75" s="176"/>
      <c r="R75" s="205"/>
    </row>
    <row r="76" spans="1:18" x14ac:dyDescent="0.2">
      <c r="A76" s="119"/>
      <c r="B76" s="30"/>
      <c r="C76" s="91"/>
      <c r="D76" s="120"/>
      <c r="E76" s="121"/>
      <c r="F76" s="120"/>
      <c r="G76" s="120"/>
      <c r="H76" s="122"/>
      <c r="I76" s="120"/>
      <c r="J76" s="122"/>
      <c r="K76" s="120"/>
      <c r="L76" s="122"/>
      <c r="M76" s="121"/>
      <c r="N76" s="128"/>
      <c r="O76" s="176"/>
      <c r="P76" s="128"/>
      <c r="Q76" s="176"/>
      <c r="R76" s="205"/>
    </row>
    <row r="77" spans="1:18" x14ac:dyDescent="0.2">
      <c r="A77" s="104" t="s">
        <v>112</v>
      </c>
      <c r="B77" s="105" t="s">
        <v>95</v>
      </c>
      <c r="C77" s="106"/>
      <c r="D77" s="107"/>
      <c r="E77" s="108">
        <v>0</v>
      </c>
      <c r="F77" s="107"/>
      <c r="G77" s="116">
        <v>0</v>
      </c>
      <c r="H77" s="109"/>
      <c r="I77" s="116">
        <v>0</v>
      </c>
      <c r="J77" s="109"/>
      <c r="K77" s="108">
        <v>1</v>
      </c>
      <c r="L77" s="109"/>
      <c r="M77" s="108">
        <v>1</v>
      </c>
      <c r="N77" s="177"/>
      <c r="O77" s="178"/>
      <c r="P77" s="133"/>
      <c r="Q77" s="134"/>
      <c r="R77" s="205" t="s">
        <v>103</v>
      </c>
    </row>
    <row r="78" spans="1:18" x14ac:dyDescent="0.2">
      <c r="A78" s="110" t="s">
        <v>113</v>
      </c>
      <c r="B78" s="105" t="s">
        <v>38</v>
      </c>
      <c r="C78" s="106"/>
      <c r="D78" s="107"/>
      <c r="E78" s="116">
        <f>E77*E48</f>
        <v>0</v>
      </c>
      <c r="F78" s="109"/>
      <c r="G78" s="116">
        <f>G50*G77</f>
        <v>0</v>
      </c>
      <c r="H78" s="109"/>
      <c r="I78" s="116">
        <f>I50*I77</f>
        <v>0</v>
      </c>
      <c r="J78" s="109"/>
      <c r="K78" s="108">
        <f>K77*K48</f>
        <v>5.65</v>
      </c>
      <c r="L78" s="109"/>
      <c r="M78" s="108">
        <f>M50*M77</f>
        <v>0.3</v>
      </c>
      <c r="N78" s="172">
        <f>SQRT(SUMSQ(D78,F78,H78,J78,L78))</f>
        <v>0</v>
      </c>
      <c r="O78" s="173">
        <f>SQRT(SUMSQ(E78,G78,I78,K78,M78))</f>
        <v>5.6579589959631207</v>
      </c>
      <c r="P78" s="128"/>
      <c r="Q78" s="176"/>
      <c r="R78" s="205" t="s">
        <v>114</v>
      </c>
    </row>
    <row r="79" spans="1:18" x14ac:dyDescent="0.2">
      <c r="A79" s="119"/>
      <c r="B79" s="30"/>
      <c r="C79" s="91"/>
      <c r="D79" s="120"/>
      <c r="E79" s="121"/>
      <c r="F79" s="120"/>
      <c r="G79" s="120"/>
      <c r="H79" s="122"/>
      <c r="I79" s="120"/>
      <c r="J79" s="55"/>
      <c r="K79" s="259"/>
      <c r="L79" s="122"/>
      <c r="M79" s="121"/>
      <c r="N79" s="128"/>
      <c r="O79" s="176"/>
      <c r="P79" s="128"/>
      <c r="Q79" s="176"/>
      <c r="R79" s="205"/>
    </row>
    <row r="80" spans="1:18" x14ac:dyDescent="0.2">
      <c r="A80" s="119"/>
      <c r="B80" s="30"/>
      <c r="C80" s="91"/>
      <c r="D80" s="120"/>
      <c r="E80" s="121"/>
      <c r="F80" s="120"/>
      <c r="G80" s="120"/>
      <c r="H80" s="122"/>
      <c r="I80" s="120"/>
      <c r="J80" s="26"/>
      <c r="K80" s="11"/>
      <c r="L80" s="122"/>
      <c r="M80" s="121"/>
      <c r="N80" s="128"/>
      <c r="O80" s="176"/>
      <c r="P80" s="128"/>
      <c r="Q80" s="176"/>
      <c r="R80" s="205"/>
    </row>
    <row r="81" spans="1:42" x14ac:dyDescent="0.2">
      <c r="A81" s="206" t="s">
        <v>115</v>
      </c>
      <c r="B81" s="105" t="s">
        <v>95</v>
      </c>
      <c r="C81" s="106"/>
      <c r="D81" s="107"/>
      <c r="E81" s="108">
        <v>1</v>
      </c>
      <c r="F81" s="207"/>
      <c r="G81" s="208">
        <f>G33/(E33+G33+I33)</f>
        <v>0.20180675232802389</v>
      </c>
      <c r="H81" s="207"/>
      <c r="I81" s="208">
        <f>I33/(G33+I33+E33)</f>
        <v>4.8410068076487803E-2</v>
      </c>
      <c r="J81" s="107"/>
      <c r="K81" s="108">
        <v>0</v>
      </c>
      <c r="L81" s="207"/>
      <c r="M81" s="208">
        <v>0</v>
      </c>
      <c r="N81" s="177"/>
      <c r="O81" s="178"/>
      <c r="P81" s="133"/>
      <c r="Q81" s="134"/>
      <c r="R81" s="204" t="s">
        <v>96</v>
      </c>
    </row>
    <row r="82" spans="1:42" x14ac:dyDescent="0.2">
      <c r="A82" s="209" t="s">
        <v>116</v>
      </c>
      <c r="B82" s="105" t="s">
        <v>38</v>
      </c>
      <c r="C82" s="106"/>
      <c r="D82" s="107"/>
      <c r="E82" s="108">
        <f>E81*E48</f>
        <v>5.65</v>
      </c>
      <c r="F82" s="107"/>
      <c r="G82" s="116">
        <f>G81*G50</f>
        <v>6.0542025698407165E-2</v>
      </c>
      <c r="H82" s="109"/>
      <c r="I82" s="108">
        <f>I81*I50</f>
        <v>1.452302042294634E-2</v>
      </c>
      <c r="J82" s="107"/>
      <c r="K82" s="108">
        <f>K81*K48</f>
        <v>0</v>
      </c>
      <c r="L82" s="109"/>
      <c r="M82" s="108">
        <f>M81*M50</f>
        <v>0</v>
      </c>
      <c r="N82" s="172">
        <f>SQRT(SUMSQ(D82,F82,H82,J82,L82))</f>
        <v>0</v>
      </c>
      <c r="O82" s="173">
        <f>SQRT(SUMSQ(E82,G82,I82,K82,M82))</f>
        <v>5.6503430210030503</v>
      </c>
      <c r="P82" s="128"/>
      <c r="Q82" s="176"/>
      <c r="R82" s="205" t="s">
        <v>117</v>
      </c>
    </row>
    <row r="83" spans="1:42" x14ac:dyDescent="0.2">
      <c r="A83" s="119"/>
      <c r="B83" s="30"/>
      <c r="C83" s="91"/>
      <c r="D83" s="120"/>
      <c r="E83" s="121"/>
      <c r="F83" s="120"/>
      <c r="G83" s="120"/>
      <c r="H83" s="122"/>
      <c r="I83" s="120"/>
      <c r="J83" s="55"/>
      <c r="K83" s="259"/>
      <c r="L83" s="122"/>
      <c r="M83" s="121"/>
      <c r="N83" s="128"/>
      <c r="O83" s="176"/>
      <c r="P83" s="128"/>
      <c r="Q83" s="176"/>
      <c r="R83" s="205"/>
    </row>
    <row r="84" spans="1:42" x14ac:dyDescent="0.2">
      <c r="A84" s="119"/>
      <c r="B84" s="30"/>
      <c r="C84" s="91"/>
      <c r="D84" s="120"/>
      <c r="E84" s="121"/>
      <c r="F84" s="120"/>
      <c r="G84" s="120"/>
      <c r="H84" s="122"/>
      <c r="I84" s="120"/>
      <c r="J84" s="26"/>
      <c r="K84" s="11"/>
      <c r="L84" s="122"/>
      <c r="M84" s="121"/>
      <c r="N84" s="128"/>
      <c r="O84" s="176"/>
      <c r="P84" s="128"/>
      <c r="Q84" s="176"/>
      <c r="R84" s="205"/>
    </row>
    <row r="85" spans="1:42" x14ac:dyDescent="0.2">
      <c r="A85" s="206" t="s">
        <v>118</v>
      </c>
      <c r="B85" s="105" t="s">
        <v>95</v>
      </c>
      <c r="C85" s="106"/>
      <c r="D85" s="107"/>
      <c r="E85" s="108">
        <v>0</v>
      </c>
      <c r="F85" s="207"/>
      <c r="G85" s="208">
        <v>0</v>
      </c>
      <c r="H85" s="207"/>
      <c r="I85" s="260">
        <v>0</v>
      </c>
      <c r="J85" s="109"/>
      <c r="K85" s="108">
        <v>1</v>
      </c>
      <c r="L85" s="207"/>
      <c r="M85" s="208">
        <f>M33/(K33+M33)</f>
        <v>4.7726721034203987E-2</v>
      </c>
      <c r="N85" s="177"/>
      <c r="O85" s="178"/>
      <c r="P85" s="133"/>
      <c r="Q85" s="134"/>
      <c r="R85" s="204" t="s">
        <v>96</v>
      </c>
    </row>
    <row r="86" spans="1:42" x14ac:dyDescent="0.2">
      <c r="A86" s="209" t="s">
        <v>119</v>
      </c>
      <c r="B86" s="105" t="s">
        <v>38</v>
      </c>
      <c r="C86" s="106"/>
      <c r="D86" s="107"/>
      <c r="E86" s="108">
        <f>E85*E48</f>
        <v>0</v>
      </c>
      <c r="F86" s="107"/>
      <c r="G86" s="116">
        <f>G85*G50</f>
        <v>0</v>
      </c>
      <c r="H86" s="109"/>
      <c r="I86" s="116">
        <f>I85*I50</f>
        <v>0</v>
      </c>
      <c r="J86" s="109"/>
      <c r="K86" s="108">
        <f>K85*K48</f>
        <v>5.65</v>
      </c>
      <c r="L86" s="109"/>
      <c r="M86" s="108">
        <f>M85*M50</f>
        <v>1.4318016310261195E-2</v>
      </c>
      <c r="N86" s="172">
        <f>SQRT(SUMSQ(D86,F86,H86,J86,L86))</f>
        <v>0</v>
      </c>
      <c r="O86" s="173">
        <f>SQRT(SUMSQ(E86,G86,I86,K86,M86))</f>
        <v>5.6500181420585776</v>
      </c>
      <c r="P86" s="128"/>
      <c r="Q86" s="176"/>
      <c r="R86" s="205" t="s">
        <v>120</v>
      </c>
    </row>
    <row r="87" spans="1:42" x14ac:dyDescent="0.2">
      <c r="A87" s="210"/>
      <c r="B87" s="211"/>
      <c r="C87" s="97"/>
      <c r="D87" s="212"/>
      <c r="E87" s="213"/>
      <c r="F87" s="212"/>
      <c r="G87" s="212"/>
      <c r="H87" s="214"/>
      <c r="I87" s="212"/>
      <c r="J87" s="140"/>
      <c r="K87" s="44"/>
      <c r="L87" s="214"/>
      <c r="M87" s="213"/>
      <c r="N87" s="261"/>
      <c r="O87" s="262"/>
      <c r="P87" s="261"/>
      <c r="Q87" s="262"/>
      <c r="R87" s="185"/>
    </row>
    <row r="88" spans="1:42" x14ac:dyDescent="0.2">
      <c r="B88" s="30"/>
      <c r="C88" s="30"/>
      <c r="D88" s="30"/>
      <c r="E88" s="30"/>
      <c r="F88" s="215"/>
      <c r="G88" s="215"/>
      <c r="H88" s="215"/>
      <c r="I88" s="215"/>
      <c r="J88" s="21"/>
      <c r="K88" s="21"/>
      <c r="L88" s="215"/>
      <c r="M88" s="215"/>
      <c r="N88" s="263"/>
      <c r="O88" s="263"/>
      <c r="P88" s="263"/>
      <c r="Q88" s="263"/>
      <c r="R88" s="263"/>
    </row>
    <row r="89" spans="1:42" x14ac:dyDescent="0.2">
      <c r="A89" s="216"/>
    </row>
    <row r="90" spans="1:42" x14ac:dyDescent="0.2">
      <c r="A90" s="8" t="s">
        <v>121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264"/>
      <c r="O90" s="264"/>
      <c r="P90" s="264"/>
      <c r="Q90" s="264"/>
      <c r="R90" s="179" t="s">
        <v>15</v>
      </c>
    </row>
    <row r="91" spans="1:42" customFormat="1" x14ac:dyDescent="0.2">
      <c r="A91" s="217" t="s">
        <v>122</v>
      </c>
      <c r="B91" s="218"/>
      <c r="C91" s="218"/>
      <c r="D91" s="219"/>
      <c r="E91" s="218"/>
      <c r="F91" s="220"/>
      <c r="G91" s="221"/>
      <c r="H91" s="220"/>
      <c r="I91" s="221"/>
      <c r="J91" s="221"/>
      <c r="K91" s="221"/>
      <c r="L91" s="220"/>
      <c r="M91" s="218"/>
      <c r="N91" s="221"/>
      <c r="O91" s="221"/>
      <c r="P91" s="221"/>
      <c r="Q91" s="290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</row>
    <row r="92" spans="1:42" customFormat="1" x14ac:dyDescent="0.2">
      <c r="A92" s="217" t="s">
        <v>123</v>
      </c>
      <c r="B92" s="218"/>
      <c r="C92" s="218"/>
      <c r="D92" s="219"/>
      <c r="E92" s="218"/>
      <c r="F92" s="220"/>
      <c r="G92" s="221"/>
      <c r="H92" s="220"/>
      <c r="I92" s="221"/>
      <c r="J92" s="221"/>
      <c r="K92" s="221"/>
      <c r="L92" s="220"/>
      <c r="M92" s="218"/>
      <c r="N92" s="221"/>
      <c r="O92" s="221"/>
      <c r="P92" s="221"/>
      <c r="Q92" s="290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</row>
    <row r="93" spans="1:42" customFormat="1" x14ac:dyDescent="0.2">
      <c r="A93" s="217" t="s">
        <v>124</v>
      </c>
      <c r="B93" s="218"/>
      <c r="C93" s="218"/>
      <c r="D93" s="219"/>
      <c r="E93" s="218"/>
      <c r="F93" s="220"/>
      <c r="G93" s="221"/>
      <c r="H93" s="220"/>
      <c r="I93" s="221"/>
      <c r="J93" s="221"/>
      <c r="K93" s="221"/>
      <c r="L93" s="220"/>
      <c r="M93" s="218"/>
      <c r="N93" s="221"/>
      <c r="O93" s="221"/>
      <c r="P93" s="221"/>
      <c r="Q93" s="290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1:42" s="4" customFormat="1" x14ac:dyDescent="0.2">
      <c r="A94" s="326" t="s">
        <v>171</v>
      </c>
      <c r="B94" s="218"/>
      <c r="C94" s="218"/>
      <c r="D94" s="219"/>
      <c r="E94" s="218"/>
      <c r="F94" s="220"/>
      <c r="G94" s="221"/>
      <c r="H94" s="220"/>
      <c r="I94" s="265"/>
      <c r="J94" s="221"/>
      <c r="K94" s="221"/>
      <c r="L94" s="220"/>
      <c r="M94" s="218"/>
      <c r="N94" s="221"/>
      <c r="O94" s="221"/>
      <c r="P94" s="221"/>
      <c r="Q94" s="291"/>
    </row>
    <row r="95" spans="1:42" x14ac:dyDescent="0.2">
      <c r="A95" s="8"/>
      <c r="B95" s="102"/>
      <c r="C95" s="102"/>
      <c r="D95" s="102"/>
      <c r="E95" s="102"/>
      <c r="F95" s="102"/>
      <c r="G95" s="102"/>
      <c r="H95" s="102"/>
      <c r="I95" s="21"/>
      <c r="J95" s="266"/>
      <c r="K95" s="266"/>
      <c r="L95" s="102"/>
      <c r="M95" s="102"/>
      <c r="N95" s="264"/>
      <c r="O95" s="264"/>
      <c r="P95" s="264"/>
      <c r="Q95" s="264"/>
      <c r="R95" s="292"/>
    </row>
    <row r="96" spans="1:42" x14ac:dyDescent="0.2">
      <c r="A96" s="222"/>
      <c r="B96" s="21"/>
      <c r="C96" s="21"/>
      <c r="D96" s="21"/>
      <c r="E96" s="21"/>
      <c r="F96" s="21"/>
      <c r="G96" s="21"/>
      <c r="H96" s="21"/>
      <c r="I96" s="21"/>
      <c r="J96" s="267"/>
      <c r="K96" s="267"/>
      <c r="L96" s="21"/>
      <c r="M96" s="21"/>
      <c r="N96" s="30"/>
      <c r="O96" s="30"/>
      <c r="P96" s="30"/>
      <c r="Q96" s="30"/>
      <c r="R96" s="293"/>
    </row>
    <row r="97" spans="1:18" x14ac:dyDescent="0.2">
      <c r="A97" s="8" t="s">
        <v>125</v>
      </c>
      <c r="B97" s="9"/>
      <c r="C97" s="327" t="s">
        <v>14</v>
      </c>
      <c r="D97" s="328"/>
      <c r="E97" s="328"/>
      <c r="F97" s="328"/>
      <c r="G97" s="328"/>
      <c r="H97" s="328"/>
      <c r="I97" s="328"/>
      <c r="J97" s="328"/>
      <c r="K97" s="328"/>
      <c r="L97" s="328"/>
      <c r="M97" s="329"/>
      <c r="N97" s="268"/>
      <c r="O97" s="268"/>
      <c r="P97" s="268"/>
      <c r="Q97" s="268"/>
      <c r="R97" s="179" t="s">
        <v>15</v>
      </c>
    </row>
    <row r="98" spans="1:18" x14ac:dyDescent="0.2">
      <c r="A98" s="10"/>
      <c r="B98" s="15"/>
      <c r="C98" s="12" t="s">
        <v>126</v>
      </c>
      <c r="D98" s="330" t="s">
        <v>16</v>
      </c>
      <c r="E98" s="331"/>
      <c r="F98" s="332" t="s">
        <v>17</v>
      </c>
      <c r="G98" s="333"/>
      <c r="H98" s="332" t="s">
        <v>18</v>
      </c>
      <c r="I98" s="334"/>
      <c r="J98" s="330" t="s">
        <v>19</v>
      </c>
      <c r="K98" s="331"/>
      <c r="L98" s="333" t="s">
        <v>20</v>
      </c>
      <c r="M98" s="334"/>
      <c r="N98" s="1"/>
      <c r="O98" s="1"/>
      <c r="P98" s="1"/>
      <c r="Q98" s="1"/>
      <c r="R98" s="190"/>
    </row>
    <row r="99" spans="1:18" x14ac:dyDescent="0.2">
      <c r="A99" s="10"/>
      <c r="B99" s="15"/>
      <c r="C99" s="15"/>
      <c r="D99" s="13" t="s">
        <v>22</v>
      </c>
      <c r="E99" s="15" t="s">
        <v>23</v>
      </c>
      <c r="F99" s="14" t="s">
        <v>22</v>
      </c>
      <c r="G99" s="14" t="s">
        <v>23</v>
      </c>
      <c r="H99" s="13" t="s">
        <v>22</v>
      </c>
      <c r="I99" s="15" t="s">
        <v>23</v>
      </c>
      <c r="J99" s="13" t="s">
        <v>22</v>
      </c>
      <c r="K99" s="15" t="s">
        <v>23</v>
      </c>
      <c r="L99" s="14" t="s">
        <v>22</v>
      </c>
      <c r="M99" s="15" t="s">
        <v>23</v>
      </c>
      <c r="N99" s="1"/>
      <c r="O99" s="1"/>
      <c r="P99" s="1"/>
      <c r="Q99" s="1"/>
      <c r="R99" s="190"/>
    </row>
    <row r="100" spans="1:18" x14ac:dyDescent="0.2">
      <c r="A100" s="17"/>
      <c r="B100" s="15"/>
      <c r="C100" s="15"/>
      <c r="D100" s="14"/>
      <c r="E100" s="15"/>
      <c r="F100" s="127"/>
      <c r="G100" s="127"/>
      <c r="H100" s="126"/>
      <c r="I100" s="181"/>
      <c r="J100" s="63"/>
      <c r="K100" s="31"/>
      <c r="L100" s="127"/>
      <c r="M100" s="181"/>
      <c r="N100" s="1"/>
      <c r="O100" s="1"/>
      <c r="P100" s="1"/>
      <c r="Q100" s="1"/>
      <c r="R100" s="294"/>
    </row>
    <row r="101" spans="1:18" x14ac:dyDescent="0.2">
      <c r="A101" s="17" t="s">
        <v>127</v>
      </c>
      <c r="B101" s="18" t="s">
        <v>35</v>
      </c>
      <c r="C101" s="15"/>
      <c r="D101" s="223">
        <f>D12</f>
        <v>-98</v>
      </c>
      <c r="E101" s="224">
        <f>E12</f>
        <v>-98</v>
      </c>
      <c r="F101" s="127"/>
      <c r="G101" s="127"/>
      <c r="H101" s="126"/>
      <c r="I101" s="181"/>
      <c r="J101" s="223">
        <f>J12</f>
        <v>-98</v>
      </c>
      <c r="K101" s="224">
        <f>K12</f>
        <v>-98</v>
      </c>
      <c r="L101" s="127"/>
      <c r="M101" s="181"/>
      <c r="N101" s="1"/>
      <c r="O101" s="1"/>
      <c r="P101" s="1"/>
      <c r="Q101" s="1"/>
      <c r="R101" s="294"/>
    </row>
    <row r="102" spans="1:18" x14ac:dyDescent="0.2">
      <c r="A102" s="26" t="s">
        <v>128</v>
      </c>
      <c r="B102" s="31" t="s">
        <v>38</v>
      </c>
      <c r="C102" s="31"/>
      <c r="D102" s="21"/>
      <c r="E102" s="31"/>
      <c r="F102" s="67">
        <f>F13</f>
        <v>-99</v>
      </c>
      <c r="G102" s="152">
        <f>G13</f>
        <v>-5.7</v>
      </c>
      <c r="H102" s="71">
        <f>H13</f>
        <v>-99</v>
      </c>
      <c r="I102" s="134">
        <f>I13</f>
        <v>-11.9</v>
      </c>
      <c r="J102" s="239"/>
      <c r="K102" s="269"/>
      <c r="L102" s="71">
        <f>L13</f>
        <v>-99</v>
      </c>
      <c r="M102" s="134">
        <f>M13</f>
        <v>-13</v>
      </c>
      <c r="N102" s="1"/>
      <c r="O102" s="1"/>
      <c r="P102" s="1"/>
      <c r="Q102" s="1"/>
      <c r="R102" s="295"/>
    </row>
    <row r="103" spans="1:18" x14ac:dyDescent="0.2">
      <c r="A103" s="26"/>
      <c r="B103" s="31"/>
      <c r="C103" s="31"/>
      <c r="D103" s="21"/>
      <c r="E103" s="31"/>
      <c r="F103" s="45"/>
      <c r="G103" s="45"/>
      <c r="H103" s="71"/>
      <c r="I103" s="134"/>
      <c r="J103" s="270"/>
      <c r="K103" s="271"/>
      <c r="L103" s="272"/>
      <c r="M103" s="134"/>
      <c r="N103" s="1"/>
      <c r="O103" s="1"/>
      <c r="P103" s="1"/>
      <c r="Q103" s="1"/>
      <c r="R103" s="294"/>
    </row>
    <row r="104" spans="1:18" x14ac:dyDescent="0.2">
      <c r="A104" s="26" t="s">
        <v>129</v>
      </c>
      <c r="B104" s="31" t="s">
        <v>38</v>
      </c>
      <c r="C104" s="225"/>
      <c r="D104" s="28">
        <v>0</v>
      </c>
      <c r="E104" s="131">
        <v>-0.1</v>
      </c>
      <c r="F104" s="226">
        <v>0</v>
      </c>
      <c r="G104" s="132">
        <v>0.53</v>
      </c>
      <c r="H104" s="135">
        <v>0</v>
      </c>
      <c r="I104" s="33">
        <v>0.54</v>
      </c>
      <c r="J104" s="28">
        <v>0</v>
      </c>
      <c r="K104" s="131">
        <v>0</v>
      </c>
      <c r="L104" s="32">
        <v>0</v>
      </c>
      <c r="M104" s="33">
        <v>0.53</v>
      </c>
      <c r="N104" s="1"/>
      <c r="O104" s="1"/>
      <c r="P104" s="1"/>
      <c r="Q104" s="1"/>
      <c r="R104" s="194" t="s">
        <v>130</v>
      </c>
    </row>
    <row r="105" spans="1:18" x14ac:dyDescent="0.2">
      <c r="A105" s="49" t="s">
        <v>131</v>
      </c>
      <c r="B105" s="31" t="s">
        <v>38</v>
      </c>
      <c r="C105" s="227"/>
      <c r="D105" s="129">
        <f>D101+D104</f>
        <v>-98</v>
      </c>
      <c r="E105" s="176">
        <f>E101+E104</f>
        <v>-98.1</v>
      </c>
      <c r="F105" s="228">
        <f t="shared" ref="F105:M105" si="2">F102+F104</f>
        <v>-99</v>
      </c>
      <c r="G105" s="129">
        <f t="shared" si="2"/>
        <v>-5.17</v>
      </c>
      <c r="H105" s="229">
        <f t="shared" si="2"/>
        <v>-99</v>
      </c>
      <c r="I105" s="176">
        <f t="shared" si="2"/>
        <v>-11.36</v>
      </c>
      <c r="J105" s="129">
        <f>J101+J104</f>
        <v>-98</v>
      </c>
      <c r="K105" s="176">
        <f>K101+K104</f>
        <v>-98</v>
      </c>
      <c r="L105" s="228">
        <f t="shared" si="2"/>
        <v>-99</v>
      </c>
      <c r="M105" s="176">
        <f t="shared" si="2"/>
        <v>-12.47</v>
      </c>
      <c r="N105" s="1"/>
      <c r="O105" s="1"/>
      <c r="P105" s="1"/>
      <c r="Q105" s="1"/>
      <c r="R105" s="194" t="s">
        <v>132</v>
      </c>
    </row>
    <row r="106" spans="1:18" x14ac:dyDescent="0.2">
      <c r="A106" s="26"/>
      <c r="B106" s="31"/>
      <c r="C106" s="31"/>
      <c r="D106" s="21"/>
      <c r="E106" s="31"/>
      <c r="F106" s="21"/>
      <c r="G106" s="21"/>
      <c r="H106" s="63"/>
      <c r="I106" s="18"/>
      <c r="J106" s="273"/>
      <c r="K106" s="274"/>
      <c r="L106" s="21"/>
      <c r="M106" s="18"/>
      <c r="N106" s="1"/>
      <c r="O106" s="1"/>
      <c r="P106" s="1"/>
      <c r="Q106" s="1"/>
      <c r="R106" s="294"/>
    </row>
    <row r="107" spans="1:18" x14ac:dyDescent="0.2">
      <c r="A107" s="230" t="s">
        <v>133</v>
      </c>
      <c r="B107" s="31"/>
      <c r="C107" s="31"/>
      <c r="D107" s="63"/>
      <c r="E107" s="31"/>
      <c r="F107" s="21"/>
      <c r="G107" s="21"/>
      <c r="H107" s="63"/>
      <c r="I107" s="18"/>
      <c r="J107" s="273"/>
      <c r="K107" s="274"/>
      <c r="L107" s="21"/>
      <c r="M107" s="18"/>
      <c r="N107" s="1"/>
      <c r="O107" s="1"/>
      <c r="P107" s="1"/>
      <c r="Q107" s="1"/>
      <c r="R107" s="294"/>
    </row>
    <row r="108" spans="1:18" x14ac:dyDescent="0.2">
      <c r="A108" s="26" t="s">
        <v>134</v>
      </c>
      <c r="B108" s="50" t="s">
        <v>65</v>
      </c>
      <c r="C108" s="31"/>
      <c r="D108" s="51">
        <f>10^9*10^(D105/10)*($C5/15)</f>
        <v>1.2679145539688879</v>
      </c>
      <c r="E108" s="56">
        <f>10^9*10^(E105/10)*($C5/15)</f>
        <v>1.2390532951299869</v>
      </c>
      <c r="F108" s="231">
        <f>10^9*10^((D105+F105)/10)*($C5/15)</f>
        <v>1.5962098519750977E-10</v>
      </c>
      <c r="G108" s="52">
        <f>10^9*10^((E105+G105)/10)*($C5/15)</f>
        <v>0.37678186111756146</v>
      </c>
      <c r="H108" s="53">
        <f>10^9*10^((D105+H105)/10)*($C5/15)</f>
        <v>1.5962098519750977E-10</v>
      </c>
      <c r="I108" s="56">
        <f>10^9*10^((E105+I105)/10)*($C5/15)</f>
        <v>9.0592029058844309E-2</v>
      </c>
      <c r="J108" s="51">
        <f>10^9*10^(J105/10)*($C5/15)</f>
        <v>1.2679145539688879</v>
      </c>
      <c r="K108" s="56">
        <f>10^9*10^(K105/10)*($C5/15)</f>
        <v>1.2679145539688879</v>
      </c>
      <c r="L108" s="231">
        <f>10^9*10^((J105+L105)/10)*($C5/15)</f>
        <v>1.5962098519750977E-10</v>
      </c>
      <c r="M108" s="56">
        <f>10^9*10^((K105+M105)/10)*($C5/15)</f>
        <v>7.1794303560059697E-2</v>
      </c>
      <c r="N108" s="1"/>
      <c r="O108" s="1"/>
      <c r="P108" s="1"/>
      <c r="Q108" s="1"/>
      <c r="R108" s="294"/>
    </row>
    <row r="109" spans="1:18" x14ac:dyDescent="0.2">
      <c r="A109" s="62" t="s">
        <v>135</v>
      </c>
      <c r="B109" s="31" t="s">
        <v>38</v>
      </c>
      <c r="C109" s="31"/>
      <c r="D109" s="63"/>
      <c r="E109" s="31"/>
      <c r="F109" s="232">
        <f>10*LOG10(F108/(D35+D108+H108))</f>
        <v>-99.225737334927842</v>
      </c>
      <c r="G109" s="233">
        <f>10*LOG10(G108/(E35+E108+I108))</f>
        <v>-5.6919710631196017</v>
      </c>
      <c r="H109" s="234">
        <f>10*LOG10(H108/(D35+D108+F108))</f>
        <v>-99.225737334927842</v>
      </c>
      <c r="I109" s="275">
        <f>10*LOG10(I108/(E35+E108+G108))</f>
        <v>-12.691183811115557</v>
      </c>
      <c r="J109" s="276"/>
      <c r="K109" s="277"/>
      <c r="L109" s="232">
        <f>10*LOG10(L108/(J35+J108))</f>
        <v>-99.225737334408777</v>
      </c>
      <c r="M109" s="275">
        <f>10*LOG10(M108/(K35+K108))</f>
        <v>-12.695737334408781</v>
      </c>
      <c r="N109" s="1"/>
      <c r="O109" s="1"/>
      <c r="P109" s="1"/>
      <c r="Q109" s="1"/>
      <c r="R109" s="194"/>
    </row>
    <row r="110" spans="1:18" x14ac:dyDescent="0.2">
      <c r="A110" s="54" t="s">
        <v>136</v>
      </c>
      <c r="B110" s="31" t="s">
        <v>73</v>
      </c>
      <c r="C110" s="31"/>
      <c r="D110" s="63"/>
      <c r="E110" s="21"/>
      <c r="F110" s="235">
        <f>10*LOG10(F108)-90</f>
        <v>-187.96910013008056</v>
      </c>
      <c r="G110" s="236">
        <f t="shared" ref="G110:H110" si="3">10*LOG10(G108)-90</f>
        <v>-94.239100130080573</v>
      </c>
      <c r="H110" s="237">
        <f t="shared" si="3"/>
        <v>-187.96910013008056</v>
      </c>
      <c r="I110" s="271">
        <f t="shared" ref="I110:M110" si="4">10*LOG10(I108)-90</f>
        <v>-100.42910013008057</v>
      </c>
      <c r="J110" s="13"/>
      <c r="K110" s="15"/>
      <c r="L110" s="278">
        <f>10*LOG10(L108)-90</f>
        <v>-187.96910013008056</v>
      </c>
      <c r="M110" s="271">
        <f t="shared" si="4"/>
        <v>-101.43910013008058</v>
      </c>
      <c r="N110" s="1"/>
      <c r="O110" s="1"/>
      <c r="P110" s="1"/>
      <c r="Q110" s="1"/>
      <c r="R110" s="194"/>
    </row>
    <row r="111" spans="1:18" x14ac:dyDescent="0.2">
      <c r="A111" s="217" t="s">
        <v>75</v>
      </c>
      <c r="B111" s="31" t="s">
        <v>76</v>
      </c>
      <c r="C111" s="31"/>
      <c r="D111" s="235">
        <f>10*LOG((D108+F108+H108)*10^-9)+10*LOG(MAX($C11*12*$C7/$C5))</f>
        <v>-56.971548356452331</v>
      </c>
      <c r="E111" s="238">
        <f>10*LOG((E108+G108+I108)*10^-9)+10*LOG(MAX($C11*12*$C7/$C5))</f>
        <v>-55.681570614499549</v>
      </c>
      <c r="F111" s="239"/>
      <c r="G111" s="238"/>
      <c r="H111" s="237"/>
      <c r="I111" s="269"/>
      <c r="J111" s="235">
        <f>10*LOG((J108+L108)*10^-9)+10*LOG(MAX($C11*12*$C7/$C5,$C6))</f>
        <v>-56.971548356999079</v>
      </c>
      <c r="K111" s="269">
        <f>10*LOG((K108+M108)*10^-9)+10*LOG(MAX($C11*12*$C7/$C5,$C6))</f>
        <v>-56.732343940135294</v>
      </c>
      <c r="L111" s="278"/>
      <c r="M111" s="269"/>
      <c r="N111" s="1"/>
      <c r="O111" s="1"/>
      <c r="P111" s="1"/>
      <c r="Q111" s="1"/>
      <c r="R111" s="194"/>
    </row>
    <row r="112" spans="1:18" x14ac:dyDescent="0.2">
      <c r="A112" s="240" t="s">
        <v>137</v>
      </c>
      <c r="B112" s="44" t="s">
        <v>73</v>
      </c>
      <c r="C112" s="44"/>
      <c r="D112" s="140"/>
      <c r="E112" s="43"/>
      <c r="F112" s="241">
        <f>F110+IF($D14=0,0,$C39)+$C40</f>
        <v>-182.96910013008056</v>
      </c>
      <c r="G112" s="242">
        <f>G110+IF($D14=0,0,$C39)+$C40</f>
        <v>-89.239100130080573</v>
      </c>
      <c r="H112" s="243">
        <f>H110+IF($D14=0,0,$C39)+$C40</f>
        <v>-182.96910013008056</v>
      </c>
      <c r="I112" s="279">
        <f>I110+IF($D14=0,0,$C39)+$C40</f>
        <v>-95.42910013008057</v>
      </c>
      <c r="J112" s="280"/>
      <c r="K112" s="281"/>
      <c r="L112" s="282">
        <f>L110+IF($J14=0,0,$C39)+$C40</f>
        <v>-182.96910013008056</v>
      </c>
      <c r="M112" s="279">
        <f>M110+IF($J14=0,0,$C39)+$C40</f>
        <v>-96.439100130080575</v>
      </c>
      <c r="N112" s="142"/>
      <c r="O112" s="142"/>
      <c r="P112" s="142"/>
      <c r="Q112" s="142"/>
      <c r="R112" s="296"/>
    </row>
    <row r="113" spans="1:18" s="5" customFormat="1" x14ac:dyDescent="0.2">
      <c r="A113" s="244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</row>
    <row r="114" spans="1:18" s="5" customFormat="1" x14ac:dyDescent="0.2">
      <c r="A114" s="244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</row>
    <row r="115" spans="1:18" s="5" customFormat="1" x14ac:dyDescent="0.2">
      <c r="A115" s="246" t="s">
        <v>138</v>
      </c>
      <c r="B115" s="247"/>
      <c r="C115" s="327" t="s">
        <v>14</v>
      </c>
      <c r="D115" s="328"/>
      <c r="E115" s="328"/>
      <c r="F115" s="328"/>
      <c r="G115" s="328"/>
      <c r="H115" s="328"/>
      <c r="I115" s="328"/>
      <c r="J115" s="328"/>
      <c r="K115" s="328"/>
      <c r="L115" s="328"/>
      <c r="M115" s="328"/>
      <c r="N115" s="328"/>
      <c r="O115" s="329"/>
      <c r="P115" s="327" t="s">
        <v>139</v>
      </c>
      <c r="Q115" s="328"/>
      <c r="R115" s="297" t="s">
        <v>140</v>
      </c>
    </row>
    <row r="116" spans="1:18" x14ac:dyDescent="0.2">
      <c r="A116" s="10"/>
      <c r="B116" s="21"/>
      <c r="C116" s="47"/>
      <c r="D116" s="330" t="s">
        <v>16</v>
      </c>
      <c r="E116" s="331"/>
      <c r="F116" s="332" t="s">
        <v>17</v>
      </c>
      <c r="G116" s="333"/>
      <c r="H116" s="332" t="s">
        <v>18</v>
      </c>
      <c r="I116" s="334"/>
      <c r="J116" s="330" t="s">
        <v>19</v>
      </c>
      <c r="K116" s="331"/>
      <c r="L116" s="332" t="s">
        <v>20</v>
      </c>
      <c r="M116" s="334"/>
      <c r="N116" s="283"/>
      <c r="O116" s="284"/>
      <c r="P116" s="283"/>
      <c r="Q116" s="284"/>
      <c r="R116" s="190"/>
    </row>
    <row r="117" spans="1:18" x14ac:dyDescent="0.2">
      <c r="A117" s="10"/>
      <c r="B117" s="21"/>
      <c r="C117" s="27"/>
      <c r="D117" s="13" t="s">
        <v>22</v>
      </c>
      <c r="E117" s="14" t="s">
        <v>23</v>
      </c>
      <c r="F117" s="13" t="s">
        <v>22</v>
      </c>
      <c r="G117" s="14" t="s">
        <v>23</v>
      </c>
      <c r="H117" s="13" t="s">
        <v>22</v>
      </c>
      <c r="I117" s="15" t="s">
        <v>23</v>
      </c>
      <c r="J117" s="13" t="s">
        <v>22</v>
      </c>
      <c r="K117" s="15" t="s">
        <v>23</v>
      </c>
      <c r="L117" s="13" t="s">
        <v>22</v>
      </c>
      <c r="M117" s="15" t="s">
        <v>23</v>
      </c>
      <c r="N117" s="13" t="s">
        <v>22</v>
      </c>
      <c r="O117" s="14" t="s">
        <v>23</v>
      </c>
      <c r="P117" s="13"/>
      <c r="Q117" s="14"/>
      <c r="R117" s="298"/>
    </row>
    <row r="118" spans="1:18" x14ac:dyDescent="0.2">
      <c r="A118" s="10"/>
      <c r="B118" s="21"/>
      <c r="C118" s="27"/>
      <c r="D118" s="21"/>
      <c r="E118" s="31"/>
      <c r="F118" s="103"/>
      <c r="G118" s="103"/>
      <c r="H118" s="13"/>
      <c r="I118" s="15"/>
      <c r="J118" s="13"/>
      <c r="K118" s="15"/>
      <c r="L118" s="13"/>
      <c r="M118" s="15"/>
      <c r="N118" s="13"/>
      <c r="O118" s="14"/>
      <c r="P118" s="13"/>
      <c r="Q118" s="14"/>
      <c r="R118" s="298"/>
    </row>
    <row r="119" spans="1:18" x14ac:dyDescent="0.2">
      <c r="A119" s="248" t="s">
        <v>141</v>
      </c>
      <c r="B119" s="105" t="s">
        <v>38</v>
      </c>
      <c r="C119" s="106"/>
      <c r="D119" s="249"/>
      <c r="E119" s="250"/>
      <c r="F119" s="251"/>
      <c r="G119" s="252">
        <f>G120-O120</f>
        <v>-5.9924709937011817</v>
      </c>
      <c r="H119" s="177"/>
      <c r="I119" s="178"/>
      <c r="J119" s="177"/>
      <c r="K119" s="178"/>
      <c r="L119" s="177"/>
      <c r="M119" s="178"/>
      <c r="N119" s="177"/>
      <c r="O119" s="255"/>
      <c r="P119" s="172"/>
      <c r="Q119" s="299">
        <v>-6</v>
      </c>
      <c r="R119" s="300" t="s">
        <v>142</v>
      </c>
    </row>
    <row r="120" spans="1:18" x14ac:dyDescent="0.2">
      <c r="A120" s="253" t="s">
        <v>143</v>
      </c>
      <c r="B120" s="105" t="s">
        <v>38</v>
      </c>
      <c r="C120" s="106"/>
      <c r="D120" s="249"/>
      <c r="E120" s="250"/>
      <c r="F120" s="254"/>
      <c r="G120" s="255">
        <f>G109</f>
        <v>-5.6919710631196017</v>
      </c>
      <c r="H120" s="177"/>
      <c r="I120" s="178"/>
      <c r="J120" s="177"/>
      <c r="K120" s="178"/>
      <c r="L120" s="177"/>
      <c r="M120" s="178"/>
      <c r="N120" s="172">
        <f>N58</f>
        <v>0</v>
      </c>
      <c r="O120" s="285">
        <f>O58</f>
        <v>0.30049993058158014</v>
      </c>
      <c r="P120" s="172"/>
      <c r="Q120" s="285"/>
      <c r="R120" s="298"/>
    </row>
    <row r="121" spans="1:18" x14ac:dyDescent="0.2">
      <c r="A121" s="248" t="s">
        <v>144</v>
      </c>
      <c r="B121" s="105" t="s">
        <v>38</v>
      </c>
      <c r="C121" s="106"/>
      <c r="D121" s="249"/>
      <c r="E121" s="250"/>
      <c r="F121" s="254"/>
      <c r="G121" s="255">
        <f>G120+O120</f>
        <v>-5.3914711325380216</v>
      </c>
      <c r="H121" s="177"/>
      <c r="I121" s="178"/>
      <c r="J121" s="177"/>
      <c r="K121" s="178"/>
      <c r="L121" s="177"/>
      <c r="M121" s="178"/>
      <c r="N121" s="177"/>
      <c r="O121" s="255"/>
      <c r="P121" s="177"/>
      <c r="Q121" s="255"/>
      <c r="R121" s="301"/>
    </row>
    <row r="122" spans="1:18" x14ac:dyDescent="0.2">
      <c r="A122" s="10"/>
      <c r="B122" s="21"/>
      <c r="C122" s="27"/>
      <c r="D122" s="63"/>
      <c r="E122" s="31"/>
      <c r="F122" s="103"/>
      <c r="G122" s="103"/>
      <c r="H122" s="13"/>
      <c r="I122" s="15"/>
      <c r="J122" s="13"/>
      <c r="K122" s="15"/>
      <c r="L122" s="13"/>
      <c r="M122" s="15"/>
      <c r="N122" s="13"/>
      <c r="O122" s="14"/>
      <c r="P122" s="13"/>
      <c r="Q122" s="14"/>
      <c r="R122" s="298"/>
    </row>
    <row r="123" spans="1:18" x14ac:dyDescent="0.2">
      <c r="A123" s="248" t="s">
        <v>145</v>
      </c>
      <c r="B123" s="105" t="s">
        <v>73</v>
      </c>
      <c r="C123" s="106"/>
      <c r="D123" s="249"/>
      <c r="E123" s="250"/>
      <c r="F123" s="251"/>
      <c r="G123" s="252">
        <f>G124-O124</f>
        <v>-99.8970591260437</v>
      </c>
      <c r="H123" s="177"/>
      <c r="I123" s="178"/>
      <c r="J123" s="177"/>
      <c r="K123" s="178"/>
      <c r="L123" s="177"/>
      <c r="M123" s="178"/>
      <c r="N123" s="286"/>
      <c r="O123" s="287"/>
      <c r="P123" s="286"/>
      <c r="Q123" s="299">
        <f>-108.5+10*LOG10($C5/120)+$C23</f>
        <v>-107.5</v>
      </c>
      <c r="R123" s="300" t="s">
        <v>146</v>
      </c>
    </row>
    <row r="124" spans="1:18" x14ac:dyDescent="0.2">
      <c r="A124" s="253" t="s">
        <v>147</v>
      </c>
      <c r="B124" s="105" t="s">
        <v>73</v>
      </c>
      <c r="C124" s="106"/>
      <c r="D124" s="249"/>
      <c r="E124" s="250"/>
      <c r="F124" s="254"/>
      <c r="G124" s="255">
        <f>G110</f>
        <v>-94.239100130080573</v>
      </c>
      <c r="H124" s="177"/>
      <c r="I124" s="178"/>
      <c r="J124" s="177"/>
      <c r="K124" s="178"/>
      <c r="L124" s="177"/>
      <c r="M124" s="178"/>
      <c r="N124" s="172">
        <f>N62</f>
        <v>0</v>
      </c>
      <c r="O124" s="285">
        <f>O62</f>
        <v>5.6579589959631207</v>
      </c>
      <c r="P124" s="172"/>
      <c r="Q124" s="285"/>
      <c r="R124" s="298"/>
    </row>
    <row r="125" spans="1:18" x14ac:dyDescent="0.2">
      <c r="A125" s="248" t="s">
        <v>148</v>
      </c>
      <c r="B125" s="105" t="s">
        <v>73</v>
      </c>
      <c r="C125" s="106"/>
      <c r="D125" s="249"/>
      <c r="E125" s="250"/>
      <c r="F125" s="254"/>
      <c r="G125" s="255">
        <f>G124+O124</f>
        <v>-88.581141134117445</v>
      </c>
      <c r="H125" s="177"/>
      <c r="I125" s="178"/>
      <c r="J125" s="177"/>
      <c r="K125" s="178"/>
      <c r="L125" s="177"/>
      <c r="M125" s="178"/>
      <c r="N125" s="286"/>
      <c r="O125" s="287"/>
      <c r="P125" s="177"/>
      <c r="Q125" s="255"/>
      <c r="R125" s="301"/>
    </row>
    <row r="126" spans="1:18" x14ac:dyDescent="0.2">
      <c r="A126" s="10"/>
      <c r="B126" s="21"/>
      <c r="C126" s="27"/>
      <c r="D126" s="63"/>
      <c r="E126" s="31"/>
      <c r="F126" s="30"/>
      <c r="G126" s="30"/>
      <c r="H126" s="25"/>
      <c r="I126" s="90"/>
      <c r="J126" s="25"/>
      <c r="K126" s="90"/>
      <c r="L126" s="25"/>
      <c r="M126" s="90"/>
      <c r="N126" s="126"/>
      <c r="O126" s="127"/>
      <c r="P126" s="126"/>
      <c r="Q126" s="127"/>
      <c r="R126" s="193"/>
    </row>
    <row r="127" spans="1:18" x14ac:dyDescent="0.2">
      <c r="A127" s="248" t="s">
        <v>149</v>
      </c>
      <c r="B127" s="105" t="s">
        <v>38</v>
      </c>
      <c r="C127" s="106"/>
      <c r="D127" s="249"/>
      <c r="E127" s="250"/>
      <c r="F127" s="256"/>
      <c r="G127" s="256"/>
      <c r="H127" s="257"/>
      <c r="I127" s="288">
        <f>I128-O128</f>
        <v>-12.997333698827422</v>
      </c>
      <c r="J127" s="177"/>
      <c r="K127" s="178"/>
      <c r="L127" s="257"/>
      <c r="M127" s="289"/>
      <c r="N127" s="286"/>
      <c r="O127" s="287"/>
      <c r="P127" s="286"/>
      <c r="Q127" s="299">
        <v>-13</v>
      </c>
      <c r="R127" s="300" t="s">
        <v>142</v>
      </c>
    </row>
    <row r="128" spans="1:18" x14ac:dyDescent="0.2">
      <c r="A128" s="253" t="s">
        <v>150</v>
      </c>
      <c r="B128" s="105" t="s">
        <v>38</v>
      </c>
      <c r="C128" s="106"/>
      <c r="D128" s="249"/>
      <c r="E128" s="250"/>
      <c r="F128" s="256"/>
      <c r="G128" s="256"/>
      <c r="H128" s="257"/>
      <c r="I128" s="178">
        <f>I109</f>
        <v>-12.691183811115557</v>
      </c>
      <c r="J128" s="177"/>
      <c r="K128" s="178"/>
      <c r="L128" s="257"/>
      <c r="M128" s="178"/>
      <c r="N128" s="172">
        <f>N66</f>
        <v>0</v>
      </c>
      <c r="O128" s="285">
        <f>O66</f>
        <v>0.3061498877118643</v>
      </c>
      <c r="P128" s="172"/>
      <c r="Q128" s="285"/>
      <c r="R128" s="193"/>
    </row>
    <row r="129" spans="1:18" x14ac:dyDescent="0.2">
      <c r="A129" s="248" t="s">
        <v>151</v>
      </c>
      <c r="B129" s="105" t="s">
        <v>38</v>
      </c>
      <c r="C129" s="106"/>
      <c r="D129" s="249"/>
      <c r="E129" s="250"/>
      <c r="F129" s="256"/>
      <c r="G129" s="256"/>
      <c r="H129" s="257"/>
      <c r="I129" s="178">
        <f>I128+O128</f>
        <v>-12.385033923403693</v>
      </c>
      <c r="J129" s="177"/>
      <c r="K129" s="178"/>
      <c r="L129" s="257"/>
      <c r="M129" s="178"/>
      <c r="N129" s="286"/>
      <c r="O129" s="287"/>
      <c r="P129" s="286"/>
      <c r="Q129" s="287"/>
      <c r="R129" s="193"/>
    </row>
    <row r="130" spans="1:18" s="6" customFormat="1" x14ac:dyDescent="0.2">
      <c r="A130" s="258"/>
      <c r="B130" s="30"/>
      <c r="C130" s="91"/>
      <c r="D130" s="25"/>
      <c r="E130" s="90"/>
      <c r="F130" s="152"/>
      <c r="G130" s="152"/>
      <c r="H130" s="57"/>
      <c r="I130" s="134"/>
      <c r="J130" s="57"/>
      <c r="K130" s="134"/>
      <c r="L130" s="57"/>
      <c r="M130" s="134"/>
      <c r="N130" s="133"/>
      <c r="O130" s="152"/>
      <c r="P130" s="133"/>
      <c r="Q130" s="152"/>
      <c r="R130" s="194"/>
    </row>
    <row r="131" spans="1:18" s="6" customFormat="1" x14ac:dyDescent="0.2">
      <c r="A131" s="248" t="s">
        <v>152</v>
      </c>
      <c r="B131" s="105" t="s">
        <v>73</v>
      </c>
      <c r="C131" s="106"/>
      <c r="D131" s="249"/>
      <c r="E131" s="250"/>
      <c r="F131" s="255"/>
      <c r="G131" s="255"/>
      <c r="H131" s="257"/>
      <c r="I131" s="288">
        <f>I132-O132</f>
        <v>-106.0870591260437</v>
      </c>
      <c r="J131" s="177"/>
      <c r="K131" s="178"/>
      <c r="L131" s="257"/>
      <c r="M131" s="289"/>
      <c r="N131" s="177"/>
      <c r="O131" s="255"/>
      <c r="P131" s="286"/>
      <c r="Q131" s="299">
        <f>-108.5+10*LOG10($C5/120)+$C23</f>
        <v>-107.5</v>
      </c>
      <c r="R131" s="300" t="s">
        <v>146</v>
      </c>
    </row>
    <row r="132" spans="1:18" s="6" customFormat="1" x14ac:dyDescent="0.2">
      <c r="A132" s="253" t="s">
        <v>153</v>
      </c>
      <c r="B132" s="105" t="s">
        <v>73</v>
      </c>
      <c r="C132" s="106"/>
      <c r="D132" s="249"/>
      <c r="E132" s="250"/>
      <c r="F132" s="255"/>
      <c r="G132" s="255"/>
      <c r="H132" s="257"/>
      <c r="I132" s="178">
        <f>I110</f>
        <v>-100.42910013008057</v>
      </c>
      <c r="J132" s="177"/>
      <c r="K132" s="178"/>
      <c r="L132" s="257"/>
      <c r="M132" s="178"/>
      <c r="N132" s="172">
        <f>N70</f>
        <v>0</v>
      </c>
      <c r="O132" s="285">
        <f>O70</f>
        <v>5.6579589959631207</v>
      </c>
      <c r="P132" s="172"/>
      <c r="Q132" s="285"/>
      <c r="R132" s="194"/>
    </row>
    <row r="133" spans="1:18" s="6" customFormat="1" x14ac:dyDescent="0.2">
      <c r="A133" s="248" t="s">
        <v>154</v>
      </c>
      <c r="B133" s="105" t="s">
        <v>73</v>
      </c>
      <c r="C133" s="106"/>
      <c r="D133" s="249"/>
      <c r="E133" s="250"/>
      <c r="F133" s="255"/>
      <c r="G133" s="255"/>
      <c r="H133" s="257"/>
      <c r="I133" s="178">
        <f>I132+O132</f>
        <v>-94.771141134117443</v>
      </c>
      <c r="J133" s="177"/>
      <c r="K133" s="178"/>
      <c r="L133" s="257"/>
      <c r="M133" s="178"/>
      <c r="N133" s="177"/>
      <c r="O133" s="255"/>
      <c r="P133" s="177"/>
      <c r="Q133" s="255"/>
      <c r="R133" s="193"/>
    </row>
    <row r="134" spans="1:18" s="6" customFormat="1" ht="12.95" customHeight="1" x14ac:dyDescent="0.2">
      <c r="A134" s="258"/>
      <c r="B134" s="30"/>
      <c r="C134" s="91"/>
      <c r="D134" s="25"/>
      <c r="E134" s="90"/>
      <c r="F134" s="302"/>
      <c r="G134" s="302"/>
      <c r="H134" s="303"/>
      <c r="I134" s="311"/>
      <c r="J134" s="25"/>
      <c r="K134" s="90"/>
      <c r="L134" s="303"/>
      <c r="M134" s="311"/>
      <c r="N134" s="312"/>
      <c r="O134" s="313"/>
      <c r="P134" s="312"/>
      <c r="Q134" s="313"/>
      <c r="R134" s="193"/>
    </row>
    <row r="135" spans="1:18" x14ac:dyDescent="0.2">
      <c r="A135" s="248" t="s">
        <v>155</v>
      </c>
      <c r="B135" s="105" t="s">
        <v>38</v>
      </c>
      <c r="C135" s="106"/>
      <c r="D135" s="249"/>
      <c r="E135" s="250"/>
      <c r="F135" s="256"/>
      <c r="G135" s="256"/>
      <c r="H135" s="257"/>
      <c r="I135" s="289"/>
      <c r="J135" s="177"/>
      <c r="K135" s="178"/>
      <c r="L135" s="257"/>
      <c r="M135" s="288">
        <f>M136-O136</f>
        <v>-12.995737334408782</v>
      </c>
      <c r="N135" s="286"/>
      <c r="O135" s="287"/>
      <c r="P135" s="286"/>
      <c r="Q135" s="299">
        <v>-13</v>
      </c>
      <c r="R135" s="300" t="s">
        <v>142</v>
      </c>
    </row>
    <row r="136" spans="1:18" x14ac:dyDescent="0.2">
      <c r="A136" s="253" t="s">
        <v>156</v>
      </c>
      <c r="B136" s="105" t="s">
        <v>38</v>
      </c>
      <c r="C136" s="106"/>
      <c r="D136" s="249"/>
      <c r="E136" s="250"/>
      <c r="F136" s="256"/>
      <c r="G136" s="256"/>
      <c r="H136" s="257"/>
      <c r="I136" s="178"/>
      <c r="J136" s="177"/>
      <c r="K136" s="178"/>
      <c r="L136" s="257"/>
      <c r="M136" s="178">
        <f>M109</f>
        <v>-12.695737334408781</v>
      </c>
      <c r="N136" s="172">
        <f>N74</f>
        <v>0</v>
      </c>
      <c r="O136" s="285">
        <f>O74</f>
        <v>0.3</v>
      </c>
      <c r="P136" s="172"/>
      <c r="Q136" s="285"/>
      <c r="R136" s="193"/>
    </row>
    <row r="137" spans="1:18" x14ac:dyDescent="0.2">
      <c r="A137" s="248" t="s">
        <v>157</v>
      </c>
      <c r="B137" s="105" t="s">
        <v>38</v>
      </c>
      <c r="C137" s="106"/>
      <c r="D137" s="249"/>
      <c r="E137" s="250"/>
      <c r="F137" s="256"/>
      <c r="G137" s="256"/>
      <c r="H137" s="257"/>
      <c r="I137" s="178"/>
      <c r="J137" s="177"/>
      <c r="K137" s="178"/>
      <c r="L137" s="257"/>
      <c r="M137" s="178">
        <f>M136+O136</f>
        <v>-12.39573733440878</v>
      </c>
      <c r="N137" s="286"/>
      <c r="O137" s="287"/>
      <c r="P137" s="286"/>
      <c r="Q137" s="287"/>
      <c r="R137" s="193"/>
    </row>
    <row r="138" spans="1:18" s="6" customFormat="1" x14ac:dyDescent="0.2">
      <c r="A138" s="258"/>
      <c r="B138" s="30"/>
      <c r="C138" s="91"/>
      <c r="D138" s="25"/>
      <c r="E138" s="90"/>
      <c r="F138" s="152"/>
      <c r="G138" s="152"/>
      <c r="H138" s="57"/>
      <c r="I138" s="134"/>
      <c r="J138" s="57"/>
      <c r="K138" s="134"/>
      <c r="L138" s="57"/>
      <c r="M138" s="134"/>
      <c r="N138" s="133"/>
      <c r="O138" s="152"/>
      <c r="P138" s="133"/>
      <c r="Q138" s="152"/>
      <c r="R138" s="194"/>
    </row>
    <row r="139" spans="1:18" s="6" customFormat="1" x14ac:dyDescent="0.2">
      <c r="A139" s="248" t="s">
        <v>158</v>
      </c>
      <c r="B139" s="105" t="s">
        <v>73</v>
      </c>
      <c r="C139" s="106"/>
      <c r="D139" s="249"/>
      <c r="E139" s="250"/>
      <c r="F139" s="255"/>
      <c r="G139" s="255"/>
      <c r="H139" s="257"/>
      <c r="I139" s="289"/>
      <c r="J139" s="177"/>
      <c r="K139" s="178"/>
      <c r="L139" s="257"/>
      <c r="M139" s="288">
        <f>M140-O140</f>
        <v>-107.09705912604369</v>
      </c>
      <c r="N139" s="177"/>
      <c r="O139" s="255"/>
      <c r="P139" s="286"/>
      <c r="Q139" s="299">
        <f>-108.5+10*LOG10($C5/120)+$C23</f>
        <v>-107.5</v>
      </c>
      <c r="R139" s="300" t="s">
        <v>146</v>
      </c>
    </row>
    <row r="140" spans="1:18" s="6" customFormat="1" x14ac:dyDescent="0.2">
      <c r="A140" s="253" t="s">
        <v>159</v>
      </c>
      <c r="B140" s="105" t="s">
        <v>73</v>
      </c>
      <c r="C140" s="106"/>
      <c r="D140" s="249"/>
      <c r="E140" s="250"/>
      <c r="F140" s="255"/>
      <c r="G140" s="255"/>
      <c r="H140" s="257"/>
      <c r="I140" s="178"/>
      <c r="J140" s="177"/>
      <c r="K140" s="178"/>
      <c r="L140" s="257"/>
      <c r="M140" s="178">
        <f>M110</f>
        <v>-101.43910013008058</v>
      </c>
      <c r="N140" s="172">
        <f>N78</f>
        <v>0</v>
      </c>
      <c r="O140" s="285">
        <f>O78</f>
        <v>5.6579589959631207</v>
      </c>
      <c r="P140" s="172"/>
      <c r="Q140" s="285"/>
      <c r="R140" s="194"/>
    </row>
    <row r="141" spans="1:18" s="6" customFormat="1" x14ac:dyDescent="0.2">
      <c r="A141" s="248" t="s">
        <v>160</v>
      </c>
      <c r="B141" s="105" t="s">
        <v>73</v>
      </c>
      <c r="C141" s="106"/>
      <c r="D141" s="249"/>
      <c r="E141" s="250"/>
      <c r="F141" s="255"/>
      <c r="G141" s="255"/>
      <c r="H141" s="257"/>
      <c r="I141" s="178"/>
      <c r="J141" s="177"/>
      <c r="K141" s="178"/>
      <c r="L141" s="257"/>
      <c r="M141" s="178">
        <f>M140+O140</f>
        <v>-95.781141134117462</v>
      </c>
      <c r="N141" s="177"/>
      <c r="O141" s="255"/>
      <c r="P141" s="177"/>
      <c r="Q141" s="255"/>
      <c r="R141" s="193"/>
    </row>
    <row r="142" spans="1:18" s="6" customFormat="1" ht="12.95" customHeight="1" x14ac:dyDescent="0.2">
      <c r="A142" s="258"/>
      <c r="B142" s="30"/>
      <c r="C142" s="91"/>
      <c r="D142" s="25"/>
      <c r="E142" s="90"/>
      <c r="F142" s="302"/>
      <c r="G142" s="302"/>
      <c r="H142" s="303"/>
      <c r="I142" s="311"/>
      <c r="J142" s="7"/>
      <c r="K142" s="7"/>
      <c r="L142" s="303"/>
      <c r="M142" s="311"/>
      <c r="N142" s="312"/>
      <c r="O142" s="313"/>
      <c r="P142" s="312"/>
      <c r="Q142" s="313"/>
      <c r="R142" s="193"/>
    </row>
    <row r="143" spans="1:18" s="6" customFormat="1" x14ac:dyDescent="0.2">
      <c r="A143" s="248" t="s">
        <v>161</v>
      </c>
      <c r="B143" s="105" t="s">
        <v>76</v>
      </c>
      <c r="C143" s="106"/>
      <c r="D143" s="251"/>
      <c r="E143" s="288">
        <f>E144-O144</f>
        <v>-61.331913635502602</v>
      </c>
      <c r="F143" s="255"/>
      <c r="G143" s="255"/>
      <c r="H143" s="177"/>
      <c r="I143" s="178"/>
      <c r="J143" s="177"/>
      <c r="K143" s="178"/>
      <c r="L143" s="177"/>
      <c r="M143" s="178"/>
      <c r="N143" s="286"/>
      <c r="O143" s="287"/>
      <c r="P143" s="286"/>
      <c r="Q143" s="299">
        <f>-108.5+10*LOG10($C5/120)+$C23+10*LOG(MAX($C11*12*$C7/$C5,$C6))</f>
        <v>-75.502448227465251</v>
      </c>
      <c r="R143" s="300" t="s">
        <v>146</v>
      </c>
    </row>
    <row r="144" spans="1:18" s="6" customFormat="1" x14ac:dyDescent="0.2">
      <c r="A144" s="253" t="s">
        <v>162</v>
      </c>
      <c r="B144" s="105" t="s">
        <v>76</v>
      </c>
      <c r="C144" s="106"/>
      <c r="D144" s="254"/>
      <c r="E144" s="304">
        <f>E111</f>
        <v>-55.681570614499549</v>
      </c>
      <c r="F144" s="255"/>
      <c r="G144" s="255"/>
      <c r="H144" s="177"/>
      <c r="I144" s="178"/>
      <c r="J144" s="177"/>
      <c r="K144" s="178"/>
      <c r="L144" s="177"/>
      <c r="M144" s="178"/>
      <c r="N144" s="172">
        <f>N82</f>
        <v>0</v>
      </c>
      <c r="O144" s="285">
        <f>O82</f>
        <v>5.6503430210030503</v>
      </c>
      <c r="P144" s="172"/>
      <c r="Q144" s="285"/>
      <c r="R144" s="193"/>
    </row>
    <row r="145" spans="1:18" s="6" customFormat="1" x14ac:dyDescent="0.2">
      <c r="A145" s="248" t="s">
        <v>163</v>
      </c>
      <c r="B145" s="105" t="s">
        <v>76</v>
      </c>
      <c r="C145" s="106"/>
      <c r="D145" s="254"/>
      <c r="E145" s="288">
        <f>E144+O144</f>
        <v>-50.031227593496496</v>
      </c>
      <c r="F145" s="255"/>
      <c r="G145" s="255"/>
      <c r="H145" s="177"/>
      <c r="I145" s="178"/>
      <c r="J145" s="177"/>
      <c r="K145" s="178"/>
      <c r="L145" s="177"/>
      <c r="M145" s="178"/>
      <c r="N145" s="286"/>
      <c r="O145" s="287"/>
      <c r="P145" s="286"/>
      <c r="Q145" s="299">
        <v>-50</v>
      </c>
      <c r="R145" s="300" t="s">
        <v>164</v>
      </c>
    </row>
    <row r="146" spans="1:18" s="6" customFormat="1" ht="12.95" customHeight="1" x14ac:dyDescent="0.2">
      <c r="A146" s="258"/>
      <c r="B146" s="30"/>
      <c r="C146" s="91"/>
      <c r="D146" s="25"/>
      <c r="E146" s="90"/>
      <c r="F146" s="302"/>
      <c r="G146" s="302"/>
      <c r="H146" s="303"/>
      <c r="I146" s="311"/>
      <c r="J146" s="7"/>
      <c r="K146" s="7"/>
      <c r="L146" s="303"/>
      <c r="M146" s="311"/>
      <c r="N146" s="312"/>
      <c r="O146" s="313"/>
      <c r="P146" s="312"/>
      <c r="Q146" s="313"/>
      <c r="R146" s="193"/>
    </row>
    <row r="147" spans="1:18" s="6" customFormat="1" x14ac:dyDescent="0.2">
      <c r="A147" s="248" t="s">
        <v>165</v>
      </c>
      <c r="B147" s="105" t="s">
        <v>76</v>
      </c>
      <c r="C147" s="106"/>
      <c r="D147" s="251"/>
      <c r="E147" s="255"/>
      <c r="F147" s="177"/>
      <c r="G147" s="178"/>
      <c r="H147" s="177"/>
      <c r="I147" s="178"/>
      <c r="J147" s="177"/>
      <c r="K147" s="288">
        <f>K148-O148</f>
        <v>-62.382362082193872</v>
      </c>
      <c r="L147" s="177"/>
      <c r="M147" s="178"/>
      <c r="N147" s="286"/>
      <c r="O147" s="287"/>
      <c r="P147" s="286"/>
      <c r="Q147" s="299">
        <f>-108.5+10*LOG10($C5/120)+$C23+10*LOG(MAX($C11*12*$C7/$C5,$C6))</f>
        <v>-75.502448227465251</v>
      </c>
      <c r="R147" s="300" t="s">
        <v>146</v>
      </c>
    </row>
    <row r="148" spans="1:18" s="6" customFormat="1" x14ac:dyDescent="0.2">
      <c r="A148" s="253" t="s">
        <v>166</v>
      </c>
      <c r="B148" s="105" t="s">
        <v>76</v>
      </c>
      <c r="C148" s="106"/>
      <c r="D148" s="254"/>
      <c r="E148" s="255"/>
      <c r="F148" s="177"/>
      <c r="G148" s="178"/>
      <c r="H148" s="177"/>
      <c r="I148" s="178"/>
      <c r="J148" s="177"/>
      <c r="K148" s="304">
        <f>K111</f>
        <v>-56.732343940135294</v>
      </c>
      <c r="L148" s="177"/>
      <c r="M148" s="178"/>
      <c r="N148" s="172">
        <f>N86</f>
        <v>0</v>
      </c>
      <c r="O148" s="285">
        <f>O86</f>
        <v>5.6500181420585776</v>
      </c>
      <c r="P148" s="172"/>
      <c r="Q148" s="285"/>
      <c r="R148" s="193"/>
    </row>
    <row r="149" spans="1:18" s="6" customFormat="1" x14ac:dyDescent="0.2">
      <c r="A149" s="248" t="s">
        <v>167</v>
      </c>
      <c r="B149" s="105" t="s">
        <v>76</v>
      </c>
      <c r="C149" s="106"/>
      <c r="D149" s="254"/>
      <c r="E149" s="255"/>
      <c r="F149" s="177"/>
      <c r="G149" s="178"/>
      <c r="H149" s="177"/>
      <c r="I149" s="178"/>
      <c r="J149" s="177"/>
      <c r="K149" s="288">
        <f>K148+O1498</f>
        <v>-56.732343940135294</v>
      </c>
      <c r="L149" s="177"/>
      <c r="M149" s="178"/>
      <c r="N149" s="286"/>
      <c r="O149" s="287"/>
      <c r="P149" s="286"/>
      <c r="Q149" s="299">
        <v>-50</v>
      </c>
      <c r="R149" s="300" t="s">
        <v>164</v>
      </c>
    </row>
    <row r="150" spans="1:18" x14ac:dyDescent="0.2">
      <c r="A150" s="305" t="s">
        <v>168</v>
      </c>
      <c r="B150" s="306"/>
      <c r="C150" s="307"/>
      <c r="D150" s="308"/>
      <c r="E150" s="309"/>
      <c r="F150" s="308"/>
      <c r="G150" s="308"/>
      <c r="H150" s="310"/>
      <c r="I150" s="309"/>
      <c r="J150" s="141"/>
      <c r="K150" s="185"/>
      <c r="L150" s="310"/>
      <c r="M150" s="309"/>
      <c r="N150" s="314"/>
      <c r="O150" s="315"/>
      <c r="P150" s="314"/>
      <c r="Q150" s="315"/>
      <c r="R150" s="316" t="s">
        <v>169</v>
      </c>
    </row>
  </sheetData>
  <mergeCells count="42">
    <mergeCell ref="C2:M2"/>
    <mergeCell ref="D3:E3"/>
    <mergeCell ref="F3:G3"/>
    <mergeCell ref="H3:I3"/>
    <mergeCell ref="J3:K3"/>
    <mergeCell ref="L3:M3"/>
    <mergeCell ref="D14:I14"/>
    <mergeCell ref="J14:M14"/>
    <mergeCell ref="D15:I15"/>
    <mergeCell ref="J15:M15"/>
    <mergeCell ref="C30:M30"/>
    <mergeCell ref="D31:E31"/>
    <mergeCell ref="F31:G31"/>
    <mergeCell ref="H31:I31"/>
    <mergeCell ref="J31:K31"/>
    <mergeCell ref="L31:M31"/>
    <mergeCell ref="C44:M44"/>
    <mergeCell ref="D45:E45"/>
    <mergeCell ref="F45:G45"/>
    <mergeCell ref="H45:I45"/>
    <mergeCell ref="J45:K45"/>
    <mergeCell ref="L45:M45"/>
    <mergeCell ref="C53:M53"/>
    <mergeCell ref="N53:O53"/>
    <mergeCell ref="D54:E54"/>
    <mergeCell ref="F54:G54"/>
    <mergeCell ref="H54:I54"/>
    <mergeCell ref="J54:K54"/>
    <mergeCell ref="L54:M54"/>
    <mergeCell ref="C97:M97"/>
    <mergeCell ref="D98:E98"/>
    <mergeCell ref="F98:G98"/>
    <mergeCell ref="H98:I98"/>
    <mergeCell ref="J98:K98"/>
    <mergeCell ref="L98:M98"/>
    <mergeCell ref="C115:O115"/>
    <mergeCell ref="P115:Q115"/>
    <mergeCell ref="D116:E116"/>
    <mergeCell ref="F116:G116"/>
    <mergeCell ref="H116:I116"/>
    <mergeCell ref="J116:K116"/>
    <mergeCell ref="L116:M116"/>
  </mergeCells>
  <phoneticPr fontId="27" type="noConversion"/>
  <conditionalFormatting sqref="F119">
    <cfRule type="cellIs" dxfId="19" priority="22" operator="lessThan">
      <formula>$Q$119</formula>
    </cfRule>
  </conditionalFormatting>
  <conditionalFormatting sqref="G119">
    <cfRule type="cellIs" dxfId="18" priority="36" operator="lessThan">
      <formula>$Q$119</formula>
    </cfRule>
  </conditionalFormatting>
  <conditionalFormatting sqref="Q119">
    <cfRule type="cellIs" dxfId="17" priority="111" stopIfTrue="1" operator="lessThan">
      <formula>#REF!</formula>
    </cfRule>
  </conditionalFormatting>
  <conditionalFormatting sqref="F123">
    <cfRule type="cellIs" dxfId="16" priority="20" operator="lessThan">
      <formula>$Q$119</formula>
    </cfRule>
  </conditionalFormatting>
  <conditionalFormatting sqref="G123">
    <cfRule type="cellIs" dxfId="15" priority="34" operator="lessThan">
      <formula>$Q$123</formula>
    </cfRule>
  </conditionalFormatting>
  <conditionalFormatting sqref="Q123">
    <cfRule type="cellIs" dxfId="14" priority="1" stopIfTrue="1" operator="lessThan">
      <formula>#REF!</formula>
    </cfRule>
  </conditionalFormatting>
  <conditionalFormatting sqref="I127">
    <cfRule type="cellIs" dxfId="13" priority="29" operator="lessThan">
      <formula>$Q$127</formula>
    </cfRule>
  </conditionalFormatting>
  <conditionalFormatting sqref="Q127">
    <cfRule type="cellIs" dxfId="12" priority="40" stopIfTrue="1" operator="lessThan">
      <formula>#REF!</formula>
    </cfRule>
  </conditionalFormatting>
  <conditionalFormatting sqref="I131">
    <cfRule type="cellIs" dxfId="11" priority="28" operator="lessThan">
      <formula>$Q$131</formula>
    </cfRule>
  </conditionalFormatting>
  <conditionalFormatting sqref="M135">
    <cfRule type="cellIs" dxfId="10" priority="14" operator="lessThan">
      <formula>$Q$127</formula>
    </cfRule>
  </conditionalFormatting>
  <conditionalFormatting sqref="Q135">
    <cfRule type="cellIs" dxfId="9" priority="17" stopIfTrue="1" operator="lessThan">
      <formula>#REF!</formula>
    </cfRule>
  </conditionalFormatting>
  <conditionalFormatting sqref="M139">
    <cfRule type="cellIs" dxfId="8" priority="13" operator="lessThan">
      <formula>$Q$131</formula>
    </cfRule>
  </conditionalFormatting>
  <conditionalFormatting sqref="D143">
    <cfRule type="cellIs" dxfId="7" priority="21" operator="lessThan">
      <formula>$Q$119</formula>
    </cfRule>
  </conditionalFormatting>
  <conditionalFormatting sqref="E143">
    <cfRule type="cellIs" dxfId="6" priority="24" operator="lessThan">
      <formula>$Q$143</formula>
    </cfRule>
  </conditionalFormatting>
  <conditionalFormatting sqref="E145">
    <cfRule type="cellIs" dxfId="5" priority="23" operator="greaterThan">
      <formula>$Q$145</formula>
    </cfRule>
  </conditionalFormatting>
  <conditionalFormatting sqref="D147">
    <cfRule type="cellIs" dxfId="4" priority="4" operator="lessThan">
      <formula>$Q$119</formula>
    </cfRule>
  </conditionalFormatting>
  <conditionalFormatting sqref="K147">
    <cfRule type="cellIs" dxfId="3" priority="3" operator="lessThan">
      <formula>$Q$143</formula>
    </cfRule>
  </conditionalFormatting>
  <conditionalFormatting sqref="K149">
    <cfRule type="cellIs" dxfId="2" priority="2" operator="greaterThan">
      <formula>$Q$145</formula>
    </cfRule>
  </conditionalFormatting>
  <conditionalFormatting sqref="R150">
    <cfRule type="cellIs" dxfId="1" priority="109" stopIfTrue="1" operator="equal">
      <formula>"Yes"</formula>
    </cfRule>
    <cfRule type="cellIs" dxfId="0" priority="11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2024-05-15T09:46:23Z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D60F7C1EA5CD4AC48C1EE772361AE70E_12</vt:lpwstr>
  </property>
  <property fmtid="{D5CDD505-2E9C-101B-9397-08002B2CF9AE}" pid="16" name="KSOProductBuildVer">
    <vt:lpwstr>2052-12.1.0.16417</vt:lpwstr>
  </property>
</Properties>
</file>